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9885"/>
  </bookViews>
  <sheets>
    <sheet name="Приложение 5" sheetId="1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0">#REF!</definedName>
    <definedName name="_in2007" localSheetId="1">#REF!</definedName>
    <definedName name="_in2007">#REF!</definedName>
    <definedName name="_in2007_14" localSheetId="0">#REF!</definedName>
    <definedName name="_in2007_14" localSheetId="1">#REF!</definedName>
    <definedName name="_in2007_14">#REF!</definedName>
    <definedName name="_in2008" localSheetId="0">#REF!</definedName>
    <definedName name="_in2008" localSheetId="1">#REF!</definedName>
    <definedName name="_in2008">#REF!</definedName>
    <definedName name="_in2008_14" localSheetId="0">#REF!</definedName>
    <definedName name="_in2008_14" localSheetId="1">#REF!</definedName>
    <definedName name="_in2008_14">#REF!</definedName>
    <definedName name="_in2009" localSheetId="0">#REF!</definedName>
    <definedName name="_in2009" localSheetId="1">#REF!</definedName>
    <definedName name="_in2009">#REF!</definedName>
    <definedName name="_in2009_14" localSheetId="0">#REF!</definedName>
    <definedName name="_in2009_14" localSheetId="1">#REF!</definedName>
    <definedName name="_in2009_14">#REF!</definedName>
    <definedName name="_in2010" localSheetId="0">#REF!</definedName>
    <definedName name="_in2010" localSheetId="1">#REF!</definedName>
    <definedName name="_in2010">#REF!</definedName>
    <definedName name="_in2010_14" localSheetId="0">#REF!</definedName>
    <definedName name="_in2010_14" localSheetId="1">#REF!</definedName>
    <definedName name="_in2010_14">#REF!</definedName>
    <definedName name="_in2011" localSheetId="0">#REF!</definedName>
    <definedName name="_in2011" localSheetId="1">#REF!</definedName>
    <definedName name="_in2011">#REF!</definedName>
    <definedName name="_in2011_14" localSheetId="0">#REF!</definedName>
    <definedName name="_in2011_14" localSheetId="1">#REF!</definedName>
    <definedName name="_in2011_14">#REF!</definedName>
    <definedName name="_in2012" localSheetId="0">#REF!</definedName>
    <definedName name="_in2012" localSheetId="1">#REF!</definedName>
    <definedName name="_in2012">#REF!</definedName>
    <definedName name="_in2012_14" localSheetId="0">#REF!</definedName>
    <definedName name="_in2012_14" localSheetId="1">#REF!</definedName>
    <definedName name="_in2012_14">#REF!</definedName>
    <definedName name="_in2013" localSheetId="0">#REF!</definedName>
    <definedName name="_in2013" localSheetId="1">#REF!</definedName>
    <definedName name="_in2013">#REF!</definedName>
    <definedName name="_in2013_14" localSheetId="0">#REF!</definedName>
    <definedName name="_in2013_14" localSheetId="1">#REF!</definedName>
    <definedName name="_in2013_14">#REF!</definedName>
    <definedName name="_in2014" localSheetId="0">#REF!</definedName>
    <definedName name="_in2014" localSheetId="1">#REF!</definedName>
    <definedName name="_in2014">#REF!</definedName>
    <definedName name="_in2014_14" localSheetId="0">#REF!</definedName>
    <definedName name="_in2014_14" localSheetId="1">#REF!</definedName>
    <definedName name="_in2014_14">#REF!</definedName>
    <definedName name="_in2015" localSheetId="0">#REF!</definedName>
    <definedName name="_in2015" localSheetId="1">#REF!</definedName>
    <definedName name="_in2015">#REF!</definedName>
    <definedName name="_in2015_14" localSheetId="0">#REF!</definedName>
    <definedName name="_in2015_14" localSheetId="1">#REF!</definedName>
    <definedName name="_in2015_14">#REF!</definedName>
    <definedName name="_inf2007" localSheetId="0">#REF!</definedName>
    <definedName name="_inf2007" localSheetId="1">#REF!</definedName>
    <definedName name="_inf2007">#REF!</definedName>
    <definedName name="_inf2007_14" localSheetId="0">#REF!</definedName>
    <definedName name="_inf2007_14" localSheetId="1">#REF!</definedName>
    <definedName name="_inf2007_14">#REF!</definedName>
    <definedName name="_inf2008" localSheetId="0">#REF!</definedName>
    <definedName name="_inf2008" localSheetId="1">#REF!</definedName>
    <definedName name="_inf2008">#REF!</definedName>
    <definedName name="_inf2008_14" localSheetId="0">#REF!</definedName>
    <definedName name="_inf2008_14" localSheetId="1">#REF!</definedName>
    <definedName name="_inf2008_14">#REF!</definedName>
    <definedName name="_inf2009" localSheetId="0">#REF!</definedName>
    <definedName name="_inf2009" localSheetId="1">#REF!</definedName>
    <definedName name="_inf2009">#REF!</definedName>
    <definedName name="_inf2009_14" localSheetId="0">#REF!</definedName>
    <definedName name="_inf2009_14" localSheetId="1">#REF!</definedName>
    <definedName name="_inf2009_14">#REF!</definedName>
    <definedName name="_inf2010" localSheetId="0">#REF!</definedName>
    <definedName name="_inf2010" localSheetId="1">#REF!</definedName>
    <definedName name="_inf2010">#REF!</definedName>
    <definedName name="_inf2010_14" localSheetId="0">#REF!</definedName>
    <definedName name="_inf2010_14" localSheetId="1">#REF!</definedName>
    <definedName name="_inf2010_14">#REF!</definedName>
    <definedName name="_inf2011" localSheetId="0">#REF!</definedName>
    <definedName name="_inf2011" localSheetId="1">#REF!</definedName>
    <definedName name="_inf2011">#REF!</definedName>
    <definedName name="_inf2011_14" localSheetId="0">#REF!</definedName>
    <definedName name="_inf2011_14" localSheetId="1">#REF!</definedName>
    <definedName name="_inf2011_14">#REF!</definedName>
    <definedName name="_inf2012" localSheetId="0">#REF!</definedName>
    <definedName name="_inf2012" localSheetId="1">#REF!</definedName>
    <definedName name="_inf2012">#REF!</definedName>
    <definedName name="_inf2012_14" localSheetId="0">#REF!</definedName>
    <definedName name="_inf2012_14" localSheetId="1">#REF!</definedName>
    <definedName name="_inf2012_14">#REF!</definedName>
    <definedName name="_inf2013" localSheetId="0">#REF!</definedName>
    <definedName name="_inf2013" localSheetId="1">#REF!</definedName>
    <definedName name="_inf2013">#REF!</definedName>
    <definedName name="_inf2013_14" localSheetId="0">#REF!</definedName>
    <definedName name="_inf2013_14" localSheetId="1">#REF!</definedName>
    <definedName name="_inf2013_14">#REF!</definedName>
    <definedName name="_inf2014" localSheetId="0">#REF!</definedName>
    <definedName name="_inf2014" localSheetId="1">#REF!</definedName>
    <definedName name="_inf2014">#REF!</definedName>
    <definedName name="_inf2014_14" localSheetId="0">#REF!</definedName>
    <definedName name="_inf2014_14" localSheetId="1">#REF!</definedName>
    <definedName name="_inf2014_14">#REF!</definedName>
    <definedName name="_inf2015" localSheetId="0">#REF!</definedName>
    <definedName name="_inf2015" localSheetId="1">#REF!</definedName>
    <definedName name="_inf2015">#REF!</definedName>
    <definedName name="_inf2015_14" localSheetId="0">#REF!</definedName>
    <definedName name="_inf2015_14" localSheetId="1">#REF!</definedName>
    <definedName name="_inf2015_14">#REF!</definedName>
    <definedName name="_mm1" localSheetId="0">[1]ПРОГНОЗ_1!#REF!</definedName>
    <definedName name="_mm1" localSheetId="1">[1]ПРОГНОЗ_1!#REF!</definedName>
    <definedName name="_mm1">[1]ПРОГНОЗ_1!#REF!</definedName>
    <definedName name="_mm1_14" localSheetId="0">[1]ПРОГНОЗ_1!#REF!</definedName>
    <definedName name="_mm1_14" localSheetId="1">[1]ПРОГНОЗ_1!#REF!</definedName>
    <definedName name="_mm1_14">[1]ПРОГНОЗ_1!#REF!</definedName>
    <definedName name="ddd" localSheetId="0">[2]ПРОГНОЗ_1!#REF!</definedName>
    <definedName name="ddd" localSheetId="1">[2]ПРОГНОЗ_1!#REF!</definedName>
    <definedName name="ddd">[2]ПРОГНОЗ_1!#REF!</definedName>
    <definedName name="ddd_14" localSheetId="0">[2]ПРОГНОЗ_1!#REF!</definedName>
    <definedName name="ddd_14" localSheetId="1">[2]ПРОГНОЗ_1!#REF!</definedName>
    <definedName name="ddd_14">[2]ПРОГНОЗ_1!#REF!</definedName>
    <definedName name="Excel_BuiltIn__FilterDatabase_15" localSheetId="0">#REF!</definedName>
    <definedName name="Excel_BuiltIn__FilterDatabase_15" localSheetId="1">#REF!</definedName>
    <definedName name="Excel_BuiltIn__FilterDatabase_15">#REF!</definedName>
    <definedName name="ff" localSheetId="0">#REF!</definedName>
    <definedName name="ff" localSheetId="1">#REF!</definedName>
    <definedName name="ff">#REF!</definedName>
    <definedName name="ff_14" localSheetId="0">#REF!</definedName>
    <definedName name="ff_14" localSheetId="1">#REF!</definedName>
    <definedName name="ff_14">#REF!</definedName>
    <definedName name="fffff" localSheetId="0">'[3]Гр5(о)'!#REF!</definedName>
    <definedName name="fffff" localSheetId="1">'[3]Гр5(о)'!#REF!</definedName>
    <definedName name="fffff">'[3]Гр5(о)'!#REF!</definedName>
    <definedName name="fffff_14" localSheetId="0">'[3]Гр5(о)'!#REF!</definedName>
    <definedName name="fffff_14" localSheetId="1">'[3]Гр5(о)'!#REF!</definedName>
    <definedName name="fffff_14">'[3]Гр5(о)'!#REF!</definedName>
    <definedName name="gggg" localSheetId="0">#REF!</definedName>
    <definedName name="gggg" localSheetId="1">#REF!</definedName>
    <definedName name="gggg">#REF!</definedName>
    <definedName name="gggg_14" localSheetId="0">#REF!</definedName>
    <definedName name="gggg_14" localSheetId="1">#REF!</definedName>
    <definedName name="gggg_14">#REF!</definedName>
    <definedName name="jjjj" localSheetId="0">'[4]Гр5(о)'!#REF!</definedName>
    <definedName name="jjjj" localSheetId="1">'[4]Гр5(о)'!#REF!</definedName>
    <definedName name="jjjj">'[4]Гр5(о)'!#REF!</definedName>
    <definedName name="jjjj_14" localSheetId="0">'[4]Гр5(о)'!#REF!</definedName>
    <definedName name="jjjj_14" localSheetId="1">'[4]Гр5(о)'!#REF!</definedName>
    <definedName name="jjjj_14">'[4]Гр5(о)'!#REF!</definedName>
    <definedName name="XDO_?ACTDOMCODE?" localSheetId="0">#REF!</definedName>
    <definedName name="XDO_?ACTDOMCODE?" localSheetId="1">#REF!</definedName>
    <definedName name="XDO_?ACTDOMCODE?">#REF!</definedName>
    <definedName name="XDO_?ACTDOMNAME?" localSheetId="0">#REF!</definedName>
    <definedName name="XDO_?ACTDOMNAME?" localSheetId="1">#REF!</definedName>
    <definedName name="XDO_?ACTDOMNAME?">#REF!</definedName>
    <definedName name="XDO_?BELONG210FL?" localSheetId="0">#REF!</definedName>
    <definedName name="XDO_?BELONG210FL?" localSheetId="1">#REF!</definedName>
    <definedName name="XDO_?BELONG210FL?">#REF!</definedName>
    <definedName name="XDO_?CSMCTGY_NAME?" localSheetId="0">#REF!</definedName>
    <definedName name="XDO_?CSMCTGY_NAME?" localSheetId="1">#REF!</definedName>
    <definedName name="XDO_?CSMCTGY_NAME?">#REF!</definedName>
    <definedName name="XDO_?INSTKND_NAME?" localSheetId="0">#REF!</definedName>
    <definedName name="XDO_?INSTKND_NAME?" localSheetId="1">#REF!</definedName>
    <definedName name="XDO_?INSTKND_NAME?">#REF!</definedName>
    <definedName name="XDO_?LGLACT_APPROVEDBY?" localSheetId="0">#REF!</definedName>
    <definedName name="XDO_?LGLACT_APPROVEDBY?" localSheetId="1">#REF!</definedName>
    <definedName name="XDO_?LGLACT_APPROVEDBY?">#REF!</definedName>
    <definedName name="XDO_?LGLACT_APPRVDAT?" localSheetId="0">#REF!</definedName>
    <definedName name="XDO_?LGLACT_APPRVDAT?" localSheetId="1">#REF!</definedName>
    <definedName name="XDO_?LGLACT_APPRVDAT?">#REF!</definedName>
    <definedName name="XDO_?LGLACT_NAME?" localSheetId="0">#REF!</definedName>
    <definedName name="XDO_?LGLACT_NAME?" localSheetId="1">#REF!</definedName>
    <definedName name="XDO_?LGLACT_NAME?">#REF!</definedName>
    <definedName name="XDO_?NAME_1?" localSheetId="0">#REF!</definedName>
    <definedName name="XDO_?NAME_1?" localSheetId="1">#REF!</definedName>
    <definedName name="XDO_?NAME_1?">#REF!</definedName>
    <definedName name="XDO_?NAME_2?" localSheetId="0">#REF!</definedName>
    <definedName name="XDO_?NAME_2?" localSheetId="1">#REF!</definedName>
    <definedName name="XDO_?NAME_2?">#REF!</definedName>
    <definedName name="XDO_?NAME_CODE?" localSheetId="0">#REF!</definedName>
    <definedName name="XDO_?NAME_CODE?" localSheetId="1">#REF!</definedName>
    <definedName name="XDO_?NAME_CODE?">#REF!</definedName>
    <definedName name="XDO_?NAME_NAME?" localSheetId="0">#REF!</definedName>
    <definedName name="XDO_?NAME_NAME?" localSheetId="1">#REF!</definedName>
    <definedName name="XDO_?NAME_NAME?">#REF!</definedName>
    <definedName name="XDO_?NCSRLYBELONG210FL?" localSheetId="0">#REF!</definedName>
    <definedName name="XDO_?NCSRLYBELONG210FL?" localSheetId="1">#REF!</definedName>
    <definedName name="XDO_?NCSRLYBELONG210FL?">#REF!</definedName>
    <definedName name="XDO_?NPA_DESCRIPTIONS?" localSheetId="0">#REF!</definedName>
    <definedName name="XDO_?NPA_DESCRIPTIONS?" localSheetId="1">#REF!</definedName>
    <definedName name="XDO_?NPA_DESCRIPTIONS?">#REF!</definedName>
    <definedName name="XDO_?PBL_NAMES?" localSheetId="0">#REF!</definedName>
    <definedName name="XDO_?PBL_NAMES?" localSheetId="1">#REF!</definedName>
    <definedName name="XDO_?PBL_NAMES?">#REF!</definedName>
    <definedName name="XDO_?QI_NAME?" localSheetId="0">#REF!</definedName>
    <definedName name="XDO_?QI_NAME?" localSheetId="1">#REF!</definedName>
    <definedName name="XDO_?QI_NAME?">#REF!</definedName>
    <definedName name="XDO_?RCA_CODE?" localSheetId="0">#REF!</definedName>
    <definedName name="XDO_?RCA_CODE?" localSheetId="1">#REF!</definedName>
    <definedName name="XDO_?RCA_CODE?">#REF!</definedName>
    <definedName name="XDO_?REGRNUMBER?" localSheetId="0">#REF!</definedName>
    <definedName name="XDO_?REGRNUMBER?" localSheetId="1">#REF!</definedName>
    <definedName name="XDO_?REGRNUMBER?">#REF!</definedName>
    <definedName name="XDO_?ROWNUMBER?" localSheetId="0">#REF!</definedName>
    <definedName name="XDO_?ROWNUMBER?" localSheetId="1">#REF!</definedName>
    <definedName name="XDO_?ROWNUMBER?">#REF!</definedName>
    <definedName name="XDO_?RUCLSPRECACS_CODE?" localSheetId="0">#REF!</definedName>
    <definedName name="XDO_?RUCLSPRECACS_CODE?" localSheetId="1">#REF!</definedName>
    <definedName name="XDO_?RUCLSPRECACS_CODE?">#REF!</definedName>
    <definedName name="XDO_?SC_NAME_1?" localSheetId="0">#REF!</definedName>
    <definedName name="XDO_?SC_NAME_1?" localSheetId="1">#REF!</definedName>
    <definedName name="XDO_?SC_NAME_1?">#REF!</definedName>
    <definedName name="XDO_?SC_NAME_2?" localSheetId="0">#REF!</definedName>
    <definedName name="XDO_?SC_NAME_2?" localSheetId="1">#REF!</definedName>
    <definedName name="XDO_?SC_NAME_2?">#REF!</definedName>
    <definedName name="XDO_?SC_NAME_3?" localSheetId="0">#REF!</definedName>
    <definedName name="XDO_?SC_NAME_3?" localSheetId="1">#REF!</definedName>
    <definedName name="XDO_?SC_NAME_3?">#REF!</definedName>
    <definedName name="XDO_?SVCKIND?" localSheetId="0">#REF!</definedName>
    <definedName name="XDO_?SVCKIND?" localSheetId="1">#REF!</definedName>
    <definedName name="XDO_?SVCKIND?">#REF!</definedName>
    <definedName name="XDO_?SVCPAID?" localSheetId="0">#REF!</definedName>
    <definedName name="XDO_?SVCPAID?" localSheetId="1">#REF!</definedName>
    <definedName name="XDO_?SVCPAID?">#REF!</definedName>
    <definedName name="XDO_?VOLIND_NAME?" localSheetId="0">#REF!</definedName>
    <definedName name="XDO_?VOLIND_NAME?" localSheetId="1">#REF!</definedName>
    <definedName name="XDO_?VOLIND_NAME?">#REF!</definedName>
    <definedName name="XDO_GROUP_?HEADER?" localSheetId="0">#REF!</definedName>
    <definedName name="XDO_GROUP_?HEADER?" localSheetId="1">#REF!</definedName>
    <definedName name="XDO_GROUP_?HEADER?">#REF!</definedName>
    <definedName name="XDO_GROUP_?SERVICE_LIST?" localSheetId="0">#REF!</definedName>
    <definedName name="XDO_GROUP_?SERVICE_LIST?" localSheetId="1">#REF!</definedName>
    <definedName name="XDO_GROUP_?SERVICE_LIST?">#REF!</definedName>
    <definedName name="ааа" localSheetId="0">#REF!</definedName>
    <definedName name="ааа" localSheetId="1">#REF!</definedName>
    <definedName name="ааа">#REF!</definedName>
    <definedName name="ааа_14" localSheetId="0">#REF!</definedName>
    <definedName name="ааа_14" localSheetId="1">#REF!</definedName>
    <definedName name="ааа_14">#REF!</definedName>
    <definedName name="АнМ" localSheetId="0">'[5]Гр5(о)'!#REF!</definedName>
    <definedName name="АнМ" localSheetId="1">'[5]Гр5(о)'!#REF!</definedName>
    <definedName name="АнМ">'[5]Гр5(о)'!#REF!</definedName>
    <definedName name="АнМ_14" localSheetId="0">'[5]Гр5(о)'!#REF!</definedName>
    <definedName name="АнМ_14" localSheetId="1">'[5]Гр5(о)'!#REF!</definedName>
    <definedName name="АнМ_14">'[5]Гр5(о)'!#REF!</definedName>
    <definedName name="вв" localSheetId="0">[6]ПРОГНОЗ_1!#REF!</definedName>
    <definedName name="вв" localSheetId="1">[6]ПРОГНОЗ_1!#REF!</definedName>
    <definedName name="вв">[6]ПРОГНОЗ_1!#REF!</definedName>
    <definedName name="вв_14" localSheetId="0">[6]ПРОГНОЗ_1!#REF!</definedName>
    <definedName name="вв_14" localSheetId="1">[6]ПРОГНОЗ_1!#REF!</definedName>
    <definedName name="вв_14">[6]ПРОГНОЗ_1!#REF!</definedName>
    <definedName name="График">"Диагр. 4"</definedName>
    <definedName name="_xlnm.Print_Titles" localSheetId="0">'Приложение 5'!$6:$7</definedName>
    <definedName name="_xlnm.Print_Titles" localSheetId="1">'Приложение 5 (2)'!$8:$9</definedName>
    <definedName name="кат" localSheetId="0">#REF!</definedName>
    <definedName name="кат" localSheetId="1">#REF!</definedName>
    <definedName name="кат">#REF!</definedName>
    <definedName name="кат_14" localSheetId="0">#REF!</definedName>
    <definedName name="кат_14" localSheetId="1">#REF!</definedName>
    <definedName name="кат_14">#REF!</definedName>
    <definedName name="М1" localSheetId="0">[7]ПРОГНОЗ_1!#REF!</definedName>
    <definedName name="М1" localSheetId="1">[7]ПРОГНОЗ_1!#REF!</definedName>
    <definedName name="М1">[7]ПРОГНОЗ_1!#REF!</definedName>
    <definedName name="М1_14" localSheetId="0">[7]ПРОГНОЗ_1!#REF!</definedName>
    <definedName name="М1_14" localSheetId="1">[7]ПРОГНОЗ_1!#REF!</definedName>
    <definedName name="М1_14">[7]ПРОГНОЗ_1!#REF!</definedName>
    <definedName name="Мониторинг1" localSheetId="0">'[8]Гр5(о)'!#REF!</definedName>
    <definedName name="Мониторинг1" localSheetId="1">'[8]Гр5(о)'!#REF!</definedName>
    <definedName name="Мониторинг1">'[8]Гр5(о)'!#REF!</definedName>
    <definedName name="Мониторинг1_14" localSheetId="0">'[8]Гр5(о)'!#REF!</definedName>
    <definedName name="Мониторинг1_14" localSheetId="1">'[8]Гр5(о)'!#REF!</definedName>
    <definedName name="Мониторинг1_14">'[8]Гр5(о)'!#REF!</definedName>
    <definedName name="_xlnm.Print_Area" localSheetId="0">'Приложение 5'!$A$1:$AE$79</definedName>
    <definedName name="_xlnm.Print_Area" localSheetId="1">'Приложение 5 (2)'!$A$1:$I$20</definedName>
    <definedName name="ПОКАЗАТЕЛИ_ДОЛГОСР.ПРОГНОЗА" localSheetId="0">'[9]2002(v2)'!#REF!</definedName>
    <definedName name="ПОКАЗАТЕЛИ_ДОЛГОСР.ПРОГНОЗА" localSheetId="1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 localSheetId="1">'[9]2002(v2)'!#REF!</definedName>
    <definedName name="ПОКАЗАТЕЛИ_ДОЛГОСР.ПРОГНОЗА_14">'[9]2002(v2)'!#REF!</definedName>
    <definedName name="пппп" localSheetId="0">'[10]2002(v1)'!#REF!</definedName>
    <definedName name="пппп" localSheetId="1">'[10]2002(v1)'!#REF!</definedName>
    <definedName name="пппп">'[10]2002(v1)'!#REF!</definedName>
    <definedName name="пппп_14" localSheetId="0">'[10]2002(v1)'!#REF!</definedName>
    <definedName name="пппп_14" localSheetId="1">'[10]2002(v1)'!#REF!</definedName>
    <definedName name="пппп_14">'[10]2002(v1)'!#REF!</definedName>
    <definedName name="Прогноз97" localSheetId="0">[11]ПРОГНОЗ_1!#REF!</definedName>
    <definedName name="Прогноз97" localSheetId="1">[11]ПРОГНОЗ_1!#REF!</definedName>
    <definedName name="Прогноз97">[11]ПРОГНОЗ_1!#REF!</definedName>
    <definedName name="Прогноз97_14" localSheetId="0">[11]ПРОГНОЗ_1!#REF!</definedName>
    <definedName name="Прогноз97_14" localSheetId="1">[11]ПРОГНОЗ_1!#REF!</definedName>
    <definedName name="Прогноз97_14">[11]ПРОГНОЗ_1!#REF!</definedName>
    <definedName name="фф" localSheetId="0">'[12]Гр5(о)'!#REF!</definedName>
    <definedName name="фф" localSheetId="1">'[12]Гр5(о)'!#REF!</definedName>
    <definedName name="фф">'[12]Гр5(о)'!#REF!</definedName>
    <definedName name="фф_14" localSheetId="0">'[12]Гр5(о)'!#REF!</definedName>
    <definedName name="фф_14" localSheetId="1">'[12]Гр5(о)'!#REF!</definedName>
    <definedName name="фф_14">'[12]Гр5(о)'!#REF!</definedName>
    <definedName name="ффф" localSheetId="0">#REF!</definedName>
    <definedName name="ффф" localSheetId="1">#REF!</definedName>
    <definedName name="ффф">#REF!</definedName>
    <definedName name="ффф_14" localSheetId="0">#REF!</definedName>
    <definedName name="ффф_14" localSheetId="1">#REF!</definedName>
    <definedName name="ффф_14">#REF!</definedName>
    <definedName name="фяыв" localSheetId="0">#REF!</definedName>
    <definedName name="фяыв" localSheetId="1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1" l="1"/>
  <c r="L71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AO83" i="1"/>
  <c r="AP83" i="1"/>
  <c r="AQ83" i="1"/>
  <c r="AR83" i="1"/>
  <c r="AS83" i="1"/>
  <c r="AT83" i="1"/>
  <c r="N71" i="1" l="1"/>
  <c r="M71" i="1"/>
  <c r="N67" i="1"/>
  <c r="M67" i="1"/>
  <c r="L67" i="1"/>
  <c r="N42" i="1"/>
  <c r="M42" i="1"/>
  <c r="L42" i="1"/>
  <c r="N51" i="1"/>
  <c r="M51" i="1"/>
  <c r="L51" i="1"/>
  <c r="N32" i="1"/>
  <c r="M32" i="1"/>
  <c r="L32" i="1"/>
  <c r="N22" i="1"/>
  <c r="M22" i="1"/>
  <c r="L22" i="1"/>
  <c r="N16" i="1"/>
  <c r="M16" i="1"/>
  <c r="L16" i="1"/>
  <c r="N14" i="1"/>
  <c r="N10" i="1"/>
  <c r="M10" i="1"/>
  <c r="H10" i="1" l="1"/>
  <c r="G10" i="1"/>
  <c r="O11" i="1" l="1"/>
  <c r="D14" i="1" l="1"/>
  <c r="A14" i="1"/>
  <c r="L10" i="1" l="1"/>
</calcChain>
</file>

<file path=xl/sharedStrings.xml><?xml version="1.0" encoding="utf-8"?>
<sst xmlns="http://schemas.openxmlformats.org/spreadsheetml/2006/main" count="235" uniqueCount="92">
  <si>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</si>
  <si>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</si>
  <si>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</si>
  <si>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</si>
  <si>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</si>
  <si>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</si>
  <si>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</si>
  <si>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</si>
  <si>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</si>
  <si>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</si>
  <si>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</si>
  <si>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</si>
  <si>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</si>
  <si>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Организация деятельности клубных формирований и формирований самодеятельного народного творчества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</si>
  <si>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</si>
  <si>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</si>
  <si>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Библиотечное, библиографическое и информационное обслуживание пользователей библиотеки</t>
  </si>
  <si>
    <t xml:space="preserve">Формирование, учет, изучение, обеспечение физического сохранения и безопасности фондов библиотеки </t>
  </si>
  <si>
    <t>Библиографическая обработка документов и создание каталогов</t>
  </si>
  <si>
    <t>Публичный показ музейных предметов, музейных коллекций</t>
  </si>
  <si>
    <t>Создание экспозиций (выставок) музеев, организация выездных выставок</t>
  </si>
  <si>
    <t>Формирование, учет, изучение, обеспечение физического сохранения и безопасности музейных предметов, музейных коллекций</t>
  </si>
  <si>
    <t>Осуществление реставрации и консервации музейных предметов, музейных коллекций</t>
  </si>
  <si>
    <t>Показ кинофильмов</t>
  </si>
  <si>
    <t>Формирование, учет и сохранение фильмофонда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</si>
  <si>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</si>
  <si>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</si>
  <si>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значения указаны в основном мероприятии 1.1.Развитие библиотечного дела</t>
  </si>
  <si>
    <t xml:space="preserve">Организация и проведение культурно-массовых мероприятий </t>
  </si>
  <si>
    <t>фестиваль, выставка, конкурс, смотр</t>
  </si>
  <si>
    <t>иные зрелищные мероприятия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</si>
  <si>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</si>
  <si>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</si>
  <si>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2.4: Организация деятельности МБУ "Кинокомплекс "Родина"</t>
  </si>
  <si>
    <t>в стационарных условиях</t>
  </si>
  <si>
    <t>количество посещений</t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</si>
  <si>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</si>
  <si>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</si>
  <si>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</si>
  <si>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</si>
  <si>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Количество мероприятий</t>
  </si>
  <si>
    <t>живой звук, авторская, солнечный круг, Гран-па - включены зрители на ГАЛА КОНЦЕРТЫ: 400 бил.х4 концерта = 1600 зрителей</t>
  </si>
  <si>
    <t>х</t>
  </si>
  <si>
    <t>очная</t>
  </si>
  <si>
    <t>Количество посещений</t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</si>
  <si>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</si>
  <si>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</si>
  <si>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</si>
  <si>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</si>
  <si>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</si>
  <si>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</si>
  <si>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</si>
  <si>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</si>
  <si>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</si>
  <si>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</si>
  <si>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число участников</t>
  </si>
  <si>
    <t>количество обучающихся</t>
  </si>
  <si>
    <t>количество обучающихся в 2016 г., человеко-час.с 2017 г.</t>
  </si>
  <si>
    <t xml:space="preserve">нужно внести поправку 2017 -470000, 2018 - 500000, 2019 - 520000 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</si>
  <si>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</si>
  <si>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</si>
  <si>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</si>
  <si>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</si>
  <si>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</si>
  <si>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2020 год
(план)</t>
  </si>
  <si>
    <t>-</t>
  </si>
  <si>
    <t>С учетом всех форм</t>
  </si>
  <si>
    <t xml:space="preserve">Организация и проведение мероприятий 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</si>
  <si>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</si>
  <si>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На территории Российской Федерации</t>
  </si>
  <si>
    <t xml:space="preserve"> Количество участников мероприятий</t>
  </si>
  <si>
    <t>Творческих (фестиваль, выставка, конкурс, смотр)</t>
  </si>
  <si>
    <t>Культурно-массовых (иные зрелищные мероприятия)</t>
  </si>
  <si>
    <t>количество фильмокопий</t>
  </si>
  <si>
    <t>5</t>
  </si>
  <si>
    <t>Основное мероприятие 2.6: Сохранение и развитие народных художественных промыслов и ремёсел (декоративно-прикладное творчество)</t>
  </si>
  <si>
    <t>2017 год
(факт)</t>
  </si>
  <si>
    <t>2018 год
(оценка)</t>
  </si>
  <si>
    <t>2021 год
(план)</t>
  </si>
  <si>
    <t>Количество  мероприятий</t>
  </si>
  <si>
    <t>Количество клубных формирований 
(с февраля 2018 входит в ГЦК)</t>
  </si>
  <si>
    <t>число участников
(с февраля 2018 входит в ГЦК)</t>
  </si>
  <si>
    <t>Прогноз сводных показателей муниципальных заданий по муниципальной программе "Развитие культуры" на 2017-2021 годы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</si>
  <si>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</si>
  <si>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</si>
  <si>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</si>
  <si>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колчество экспонатов музейного фонда)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</si>
  <si>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 законсервированных и отреставрированных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</si>
  <si>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</si>
  <si>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t>Основное мероприятие 2.3: Организация деятельности МБУК "Городской центр культуры"</t>
  </si>
  <si>
    <t xml:space="preserve">Основное мероприятие 2.5: Организация деятельности ДК "Энергия" </t>
  </si>
  <si>
    <t>Приложение 5
к муниципальной программе  "Развитие культуры"
на 2017 - 2021 годы, утвержденной Постановлением
Администрации города Норильска
от 05.12.2016  № 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</si>
</sst>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0_р_._-;\-* #,##0.00_р_._-;_-* \-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b/>
      <sz val="20"/>
      <color rgb="FFFF0000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5" fontId="17" fillId="0" borderId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horizontal="left" vertical="center" wrapText="1"/>
    </xf>
    <xf numFmtId="0" fontId="12" fillId="0" borderId="0" xfId="1" applyFont="1" applyFill="1" applyAlignment="1">
      <alignment vertical="top" wrapText="1"/>
    </xf>
    <xf numFmtId="0" fontId="13" fillId="0" borderId="0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15" fillId="0" borderId="0" xfId="0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top" wrapText="1"/>
    </xf>
    <xf numFmtId="3" fontId="15" fillId="0" borderId="0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vertical="top"/>
    </xf>
    <xf numFmtId="0" fontId="4" fillId="4" borderId="0" xfId="1" applyFont="1" applyFill="1" applyAlignment="1">
      <alignment vertical="top" wrapText="1"/>
    </xf>
    <xf numFmtId="0" fontId="3" fillId="3" borderId="0" xfId="1" applyFont="1" applyFill="1" applyAlignment="1">
      <alignment horizontal="left" vertical="center" wrapText="1"/>
    </xf>
    <xf numFmtId="0" fontId="4" fillId="3" borderId="0" xfId="1" applyFont="1" applyFill="1" applyAlignment="1">
      <alignment vertical="top" wrapText="1"/>
    </xf>
    <xf numFmtId="0" fontId="3" fillId="3" borderId="0" xfId="1" applyFont="1" applyFill="1" applyAlignment="1">
      <alignment vertical="top" wrapText="1"/>
    </xf>
    <xf numFmtId="0" fontId="3" fillId="3" borderId="0" xfId="1" applyFont="1" applyFill="1" applyAlignment="1">
      <alignment wrapText="1"/>
    </xf>
    <xf numFmtId="0" fontId="4" fillId="3" borderId="0" xfId="1" applyFont="1" applyFill="1" applyAlignment="1">
      <alignment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164" fontId="4" fillId="0" borderId="0" xfId="1" applyNumberFormat="1" applyFont="1" applyFill="1" applyAlignment="1">
      <alignment vertical="top" wrapText="1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0" fontId="4" fillId="0" borderId="0" xfId="1" applyFont="1" applyFill="1" applyAlignment="1">
      <alignment horizontal="right" vertical="top"/>
    </xf>
    <xf numFmtId="164" fontId="4" fillId="0" borderId="0" xfId="1" applyNumberFormat="1" applyFont="1" applyFill="1" applyAlignment="1">
      <alignment horizontal="right" vertical="top"/>
    </xf>
    <xf numFmtId="0" fontId="6" fillId="0" borderId="0" xfId="1" applyFont="1" applyFill="1" applyAlignment="1">
      <alignment horizontal="right" vertical="top"/>
    </xf>
    <xf numFmtId="164" fontId="6" fillId="0" borderId="0" xfId="1" applyNumberFormat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4" fillId="3" borderId="1" xfId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1" applyNumberFormat="1" applyFont="1" applyFill="1" applyBorder="1" applyAlignment="1">
      <alignment horizontal="right"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right" vertical="top" wrapText="1"/>
    </xf>
    <xf numFmtId="0" fontId="4" fillId="3" borderId="1" xfId="1" applyFont="1" applyFill="1" applyBorder="1" applyAlignment="1">
      <alignment horizontal="right" vertical="top" wrapText="1"/>
    </xf>
    <xf numFmtId="0" fontId="4" fillId="3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right" vertical="top" wrapText="1"/>
    </xf>
    <xf numFmtId="0" fontId="4" fillId="0" borderId="1" xfId="5" applyFont="1" applyFill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right" vertical="top" wrapText="1"/>
    </xf>
    <xf numFmtId="0" fontId="3" fillId="3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6" fillId="0" borderId="0" xfId="1" applyFont="1" applyFill="1" applyAlignment="1">
      <alignment vertical="top" wrapText="1"/>
    </xf>
    <xf numFmtId="3" fontId="3" fillId="0" borderId="1" xfId="0" applyNumberFormat="1" applyFont="1" applyFill="1" applyBorder="1" applyAlignment="1">
      <alignment horizontal="right" vertical="top" wrapText="1"/>
    </xf>
    <xf numFmtId="3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center" wrapText="1"/>
    </xf>
    <xf numFmtId="0" fontId="19" fillId="0" borderId="0" xfId="1" applyFont="1" applyFill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164" fontId="4" fillId="0" borderId="1" xfId="1" applyNumberFormat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8" fillId="3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wrapText="1"/>
    </xf>
    <xf numFmtId="0" fontId="6" fillId="3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20" fillId="0" borderId="0" xfId="1" applyFont="1" applyFill="1" applyAlignment="1">
      <alignment horizontal="left" vertical="top" wrapText="1"/>
    </xf>
    <xf numFmtId="0" fontId="15" fillId="0" borderId="0" xfId="0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horizontal="left" vertical="top" wrapText="1"/>
    </xf>
    <xf numFmtId="0" fontId="3" fillId="3" borderId="4" xfId="1" applyFont="1" applyFill="1" applyBorder="1" applyAlignment="1">
      <alignment horizontal="left" vertical="top" wrapText="1"/>
    </xf>
    <xf numFmtId="0" fontId="3" fillId="3" borderId="3" xfId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center" vertical="top" wrapText="1"/>
    </xf>
    <xf numFmtId="3" fontId="15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3" fontId="15" fillId="0" borderId="0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3" fontId="15" fillId="0" borderId="0" xfId="0" applyNumberFormat="1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/>
    </xf>
  </cellXfs>
  <cellStyles count="11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29\&#1086;&#1073;&#1084;&#1077;&#1085;\&#1062;&#1045;&#1051;&#1045;&#1042;&#1067;&#1045;%20&#1055;&#1056;&#1054;&#1043;&#1056;&#1040;&#1052;&#1052;&#1067;\&#1052;&#1055;\2018\&#1060;&#1054;&#1056;&#1052;&#1048;&#1056;&#1054;&#1042;&#1040;&#1053;&#1048;&#1045;%20&#1052;&#1055;%20&#1085;&#1072;%202017-2021%20&#1075;&#1086;&#1076;&#1099;\7.%20&#1056;&#1072;&#1079;&#1074;&#1080;&#1090;&#1080;&#1077;%20&#1082;&#1091;&#1083;&#1100;&#1090;&#1091;&#1088;&#1099;\&#1055;&#1086;&#1089;&#1090;__&#1087;&#1088;&#1080;&#1083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6+ "/>
      <sheetName val="Лист1"/>
    </sheetNames>
    <sheetDataSet>
      <sheetData sheetId="0">
        <row r="12">
          <cell r="O12">
            <v>25230.6</v>
          </cell>
          <cell r="P12">
            <v>104590.6</v>
          </cell>
          <cell r="S12">
            <v>21755.1</v>
          </cell>
          <cell r="T12">
            <v>104590.6</v>
          </cell>
          <cell r="W12">
            <v>22496.9</v>
          </cell>
          <cell r="X12">
            <v>104590.6</v>
          </cell>
        </row>
        <row r="13">
          <cell r="O13">
            <v>3570</v>
          </cell>
        </row>
        <row r="15">
          <cell r="O15">
            <v>25514.799999999999</v>
          </cell>
          <cell r="P15">
            <v>51022.100000000006</v>
          </cell>
          <cell r="S15">
            <v>24421.200000000001</v>
          </cell>
          <cell r="T15">
            <v>51022.100000000006</v>
          </cell>
          <cell r="W15">
            <v>24417.5</v>
          </cell>
          <cell r="X15">
            <v>51022.100000000006</v>
          </cell>
        </row>
        <row r="21">
          <cell r="O21">
            <v>6893.6270184070399</v>
          </cell>
          <cell r="P21">
            <v>23787.9</v>
          </cell>
          <cell r="S21">
            <v>7344.3</v>
          </cell>
          <cell r="T21">
            <v>23787.9</v>
          </cell>
          <cell r="W21">
            <v>7090.6</v>
          </cell>
          <cell r="X21">
            <v>23787.9</v>
          </cell>
        </row>
        <row r="22">
          <cell r="O22">
            <v>8418.5</v>
          </cell>
          <cell r="P22">
            <v>18967.599999999999</v>
          </cell>
          <cell r="S22">
            <v>8518.5</v>
          </cell>
          <cell r="T22">
            <v>18967.599999999999</v>
          </cell>
          <cell r="W22">
            <v>8518</v>
          </cell>
          <cell r="X22">
            <v>18967.599999999999</v>
          </cell>
        </row>
        <row r="23">
          <cell r="O23">
            <v>22119.5</v>
          </cell>
          <cell r="P23">
            <v>59626.1</v>
          </cell>
          <cell r="S23">
            <v>22120.799999999999</v>
          </cell>
          <cell r="T23">
            <v>59626.1</v>
          </cell>
          <cell r="W23">
            <v>22120.799999999999</v>
          </cell>
          <cell r="X23">
            <v>59626.1</v>
          </cell>
        </row>
        <row r="24">
          <cell r="O24">
            <v>5896.2</v>
          </cell>
          <cell r="P24">
            <v>11515.400000000001</v>
          </cell>
          <cell r="S24">
            <v>5896.2</v>
          </cell>
          <cell r="T24">
            <v>11515.400000000001</v>
          </cell>
          <cell r="W24">
            <v>5896.2</v>
          </cell>
          <cell r="X24">
            <v>11515.400000000001</v>
          </cell>
        </row>
        <row r="26">
          <cell r="O26">
            <v>411.9</v>
          </cell>
          <cell r="S26">
            <v>411.9</v>
          </cell>
          <cell r="W26">
            <v>411.9</v>
          </cell>
        </row>
        <row r="30">
          <cell r="O30">
            <v>26610.799999999999</v>
          </cell>
          <cell r="P30">
            <v>415806.4</v>
          </cell>
          <cell r="S30">
            <v>26597.3</v>
          </cell>
          <cell r="T30">
            <v>415806.4</v>
          </cell>
          <cell r="W30">
            <v>26197.5</v>
          </cell>
          <cell r="X30">
            <v>415806.4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87"/>
  <sheetViews>
    <sheetView tabSelected="1" view="pageBreakPreview" topLeftCell="A3" zoomScale="66" zoomScaleNormal="85" zoomScaleSheetLayoutView="66" workbookViewId="0">
      <selection activeCell="I80" sqref="I80:N85"/>
    </sheetView>
  </sheetViews>
  <sheetFormatPr defaultColWidth="9.140625" defaultRowHeight="18.75" x14ac:dyDescent="0.25"/>
  <cols>
    <col min="1" max="1" width="40" style="20" customWidth="1"/>
    <col min="2" max="2" width="36.5703125" style="1" customWidth="1"/>
    <col min="3" max="3" width="16.42578125" style="1" customWidth="1"/>
    <col min="4" max="4" width="34.5703125" style="1" customWidth="1"/>
    <col min="5" max="5" width="13.7109375" style="38" customWidth="1"/>
    <col min="6" max="6" width="14.5703125" style="46" customWidth="1"/>
    <col min="7" max="9" width="14.140625" style="46" customWidth="1"/>
    <col min="10" max="14" width="13.28515625" style="45" customWidth="1"/>
    <col min="15" max="15" width="70.7109375" style="26" hidden="1" customWidth="1"/>
    <col min="16" max="16" width="0.85546875" style="26" hidden="1" customWidth="1"/>
    <col min="17" max="18" width="9.140625" style="26" hidden="1" customWidth="1"/>
    <col min="19" max="19" width="18.7109375" style="26" hidden="1" customWidth="1"/>
    <col min="20" max="20" width="0" style="26" hidden="1" customWidth="1"/>
    <col min="21" max="21" width="25.7109375" style="26" hidden="1" customWidth="1"/>
    <col min="22" max="22" width="9.7109375" style="26" hidden="1" customWidth="1"/>
    <col min="23" max="45" width="0" style="26" hidden="1" customWidth="1"/>
    <col min="46" max="46" width="22.7109375" style="26" hidden="1" customWidth="1"/>
    <col min="47" max="47" width="17.140625" style="34" customWidth="1"/>
    <col min="48" max="52" width="9.140625" style="34"/>
    <col min="53" max="16384" width="9.140625" style="26"/>
  </cols>
  <sheetData>
    <row r="1" spans="1:52" ht="90" hidden="1" customHeight="1" x14ac:dyDescent="0.25">
      <c r="A1" s="39"/>
      <c r="B1" s="41"/>
      <c r="C1" s="41"/>
      <c r="D1" s="41"/>
      <c r="E1" s="40"/>
      <c r="J1" s="91"/>
      <c r="K1" s="91"/>
      <c r="L1" s="91"/>
      <c r="M1" s="91"/>
    </row>
    <row r="2" spans="1:52" hidden="1" x14ac:dyDescent="0.25">
      <c r="A2" s="39"/>
      <c r="B2" s="41"/>
      <c r="C2" s="41"/>
      <c r="D2" s="41"/>
      <c r="E2" s="40"/>
      <c r="J2" s="92"/>
      <c r="K2" s="92"/>
      <c r="L2" s="92"/>
      <c r="M2" s="44"/>
    </row>
    <row r="3" spans="1:52" s="3" customFormat="1" ht="139.5" customHeight="1" x14ac:dyDescent="0.3">
      <c r="A3" s="39"/>
      <c r="B3" s="42"/>
      <c r="C3" s="42"/>
      <c r="D3" s="42"/>
      <c r="E3" s="43"/>
      <c r="G3" s="46"/>
      <c r="H3" s="46"/>
      <c r="I3" s="97" t="s">
        <v>91</v>
      </c>
      <c r="J3" s="97"/>
      <c r="K3" s="97"/>
      <c r="L3" s="97"/>
      <c r="M3" s="97"/>
      <c r="N3" s="97"/>
      <c r="AU3" s="35"/>
      <c r="AV3" s="35"/>
      <c r="AW3" s="35"/>
      <c r="AX3" s="35"/>
      <c r="AY3" s="35"/>
      <c r="AZ3" s="35"/>
    </row>
    <row r="4" spans="1:52" ht="27.75" customHeight="1" x14ac:dyDescent="0.25">
      <c r="A4" s="93" t="s">
        <v>82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54"/>
    </row>
    <row r="5" spans="1:52" hidden="1" x14ac:dyDescent="0.25">
      <c r="A5" s="39"/>
      <c r="B5" s="41"/>
      <c r="C5" s="41"/>
      <c r="D5" s="41"/>
      <c r="E5" s="40"/>
      <c r="F5" s="54"/>
      <c r="G5" s="54"/>
      <c r="H5" s="54"/>
      <c r="I5" s="54"/>
      <c r="J5" s="54"/>
      <c r="K5" s="54"/>
      <c r="L5" s="54"/>
      <c r="M5" s="54"/>
      <c r="N5" s="54"/>
    </row>
    <row r="6" spans="1:52" s="27" customFormat="1" ht="39.75" customHeight="1" x14ac:dyDescent="0.25">
      <c r="A6" s="94" t="s">
        <v>6</v>
      </c>
      <c r="B6" s="94" t="s">
        <v>3</v>
      </c>
      <c r="C6" s="94" t="s">
        <v>4</v>
      </c>
      <c r="D6" s="94" t="s">
        <v>5</v>
      </c>
      <c r="E6" s="95" t="s">
        <v>7</v>
      </c>
      <c r="F6" s="95"/>
      <c r="G6" s="95"/>
      <c r="H6" s="95"/>
      <c r="I6" s="95"/>
      <c r="J6" s="96" t="s">
        <v>8</v>
      </c>
      <c r="K6" s="96"/>
      <c r="L6" s="96"/>
      <c r="M6" s="96"/>
      <c r="N6" s="96"/>
      <c r="AU6" s="36"/>
      <c r="AV6" s="36"/>
      <c r="AW6" s="36"/>
      <c r="AX6" s="36"/>
      <c r="AY6" s="36"/>
      <c r="AZ6" s="36"/>
    </row>
    <row r="7" spans="1:52" ht="37.5" x14ac:dyDescent="0.25">
      <c r="A7" s="94"/>
      <c r="B7" s="94"/>
      <c r="C7" s="94"/>
      <c r="D7" s="94"/>
      <c r="E7" s="55" t="s">
        <v>76</v>
      </c>
      <c r="F7" s="17" t="s">
        <v>77</v>
      </c>
      <c r="G7" s="17" t="s">
        <v>2</v>
      </c>
      <c r="H7" s="17" t="s">
        <v>64</v>
      </c>
      <c r="I7" s="17" t="s">
        <v>78</v>
      </c>
      <c r="J7" s="17" t="s">
        <v>76</v>
      </c>
      <c r="K7" s="17" t="s">
        <v>77</v>
      </c>
      <c r="L7" s="17" t="s">
        <v>2</v>
      </c>
      <c r="M7" s="17" t="s">
        <v>64</v>
      </c>
      <c r="N7" s="17" t="s">
        <v>78</v>
      </c>
    </row>
    <row r="8" spans="1:52" x14ac:dyDescent="0.25">
      <c r="A8" s="90" t="s">
        <v>10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</row>
    <row r="9" spans="1:52" x14ac:dyDescent="0.25">
      <c r="A9" s="87" t="s">
        <v>9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</row>
    <row r="10" spans="1:52" ht="93.75" x14ac:dyDescent="0.25">
      <c r="A10" s="70" t="s">
        <v>16</v>
      </c>
      <c r="B10" s="69" t="s">
        <v>66</v>
      </c>
      <c r="C10" s="69" t="s">
        <v>34</v>
      </c>
      <c r="D10" s="69" t="s">
        <v>35</v>
      </c>
      <c r="E10" s="56">
        <v>503530</v>
      </c>
      <c r="F10" s="57">
        <v>513000</v>
      </c>
      <c r="G10" s="57">
        <f>520000+3000</f>
        <v>523000</v>
      </c>
      <c r="H10" s="57">
        <f>530000+3000</f>
        <v>533000</v>
      </c>
      <c r="I10" s="18">
        <v>543000</v>
      </c>
      <c r="J10" s="88">
        <v>142436.69999999998</v>
      </c>
      <c r="K10" s="88">
        <v>144964.5</v>
      </c>
      <c r="L10" s="88">
        <f>'[13]Приложение 6+ '!$O$12+'[13]Приложение 6+ '!$P$12</f>
        <v>129821.20000000001</v>
      </c>
      <c r="M10" s="88">
        <f>'[13]Приложение 6+ '!$S$12+'[13]Приложение 6+ '!$T$12</f>
        <v>126345.70000000001</v>
      </c>
      <c r="N10" s="88">
        <f>'[13]Приложение 6+ '!$W$12+'[13]Приложение 6+ '!$X$12</f>
        <v>127087.5</v>
      </c>
      <c r="AT10" s="26" t="s">
        <v>58</v>
      </c>
      <c r="AU10" s="113"/>
      <c r="AV10" s="113"/>
      <c r="AW10" s="113"/>
      <c r="AX10" s="113"/>
    </row>
    <row r="11" spans="1:52" ht="75" x14ac:dyDescent="0.25">
      <c r="A11" s="70" t="s">
        <v>17</v>
      </c>
      <c r="B11" s="72"/>
      <c r="C11" s="72"/>
      <c r="D11" s="69" t="s">
        <v>83</v>
      </c>
      <c r="E11" s="56">
        <v>745172</v>
      </c>
      <c r="F11" s="76">
        <v>765200</v>
      </c>
      <c r="G11" s="77">
        <v>770200</v>
      </c>
      <c r="H11" s="77">
        <v>770200</v>
      </c>
      <c r="I11" s="77">
        <v>770200</v>
      </c>
      <c r="J11" s="88"/>
      <c r="K11" s="88"/>
      <c r="L11" s="88"/>
      <c r="M11" s="88"/>
      <c r="N11" s="88"/>
      <c r="O11" s="26">
        <f>144145.071356868-3500</f>
        <v>140645.07135686799</v>
      </c>
      <c r="AU11" s="113"/>
      <c r="AV11" s="113"/>
      <c r="AW11" s="113"/>
      <c r="AX11" s="113"/>
    </row>
    <row r="12" spans="1:52" ht="75" x14ac:dyDescent="0.25">
      <c r="A12" s="70" t="s">
        <v>18</v>
      </c>
      <c r="B12" s="72"/>
      <c r="C12" s="72"/>
      <c r="D12" s="69" t="s">
        <v>84</v>
      </c>
      <c r="E12" s="56">
        <v>477575</v>
      </c>
      <c r="F12" s="76">
        <v>475000</v>
      </c>
      <c r="G12" s="76">
        <v>485000</v>
      </c>
      <c r="H12" s="76">
        <v>485000</v>
      </c>
      <c r="I12" s="76">
        <v>485000</v>
      </c>
      <c r="J12" s="88"/>
      <c r="K12" s="88"/>
      <c r="L12" s="88"/>
      <c r="M12" s="88"/>
      <c r="N12" s="88"/>
      <c r="AU12" s="113"/>
      <c r="AV12" s="113"/>
      <c r="AW12" s="113"/>
      <c r="AX12" s="113"/>
    </row>
    <row r="13" spans="1:52" x14ac:dyDescent="0.25">
      <c r="A13" s="87" t="s">
        <v>12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</row>
    <row r="14" spans="1:52" ht="75" x14ac:dyDescent="0.25">
      <c r="A14" s="70" t="str">
        <f>A11</f>
        <v xml:space="preserve">Формирование, учет, изучение, обеспечение физического сохранения и безопасности фондов библиотеки </v>
      </c>
      <c r="B14" s="69"/>
      <c r="C14" s="69"/>
      <c r="D14" s="69" t="str">
        <f>D11</f>
        <v>количество документов (общее количество библиотечного фонда в отчетном году)</v>
      </c>
      <c r="E14" s="89" t="s">
        <v>27</v>
      </c>
      <c r="F14" s="89"/>
      <c r="G14" s="89"/>
      <c r="H14" s="89"/>
      <c r="I14" s="89"/>
      <c r="J14" s="73">
        <v>3500</v>
      </c>
      <c r="K14" s="73">
        <v>3570</v>
      </c>
      <c r="L14" s="73">
        <f>'[13]Приложение 6+ '!$O$13</f>
        <v>3570</v>
      </c>
      <c r="M14" s="73">
        <v>3570</v>
      </c>
      <c r="N14" s="73">
        <f>M14</f>
        <v>3570</v>
      </c>
    </row>
    <row r="15" spans="1:52" x14ac:dyDescent="0.25">
      <c r="A15" s="87" t="s">
        <v>11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</row>
    <row r="16" spans="1:52" ht="56.25" x14ac:dyDescent="0.25">
      <c r="A16" s="70" t="s">
        <v>19</v>
      </c>
      <c r="B16" s="58"/>
      <c r="C16" s="69" t="s">
        <v>34</v>
      </c>
      <c r="D16" s="58" t="s">
        <v>36</v>
      </c>
      <c r="E16" s="59">
        <v>297169</v>
      </c>
      <c r="F16" s="18">
        <v>200000</v>
      </c>
      <c r="G16" s="18">
        <v>200000</v>
      </c>
      <c r="H16" s="18">
        <v>200000</v>
      </c>
      <c r="I16" s="18">
        <v>200000</v>
      </c>
      <c r="J16" s="85">
        <v>83714.2</v>
      </c>
      <c r="K16" s="85">
        <v>83269.899999999994</v>
      </c>
      <c r="L16" s="85">
        <f>'[13]Приложение 6+ '!$O$15+'[13]Приложение 6+ '!$P$15</f>
        <v>76536.900000000009</v>
      </c>
      <c r="M16" s="85">
        <f>'[13]Приложение 6+ '!$S$15+'[13]Приложение 6+ '!$T$15</f>
        <v>75443.3</v>
      </c>
      <c r="N16" s="85">
        <f>'[13]Приложение 6+ '!$W$15+'[13]Приложение 6+ '!$X$15</f>
        <v>75439.600000000006</v>
      </c>
    </row>
    <row r="17" spans="1:58" ht="93.75" x14ac:dyDescent="0.25">
      <c r="A17" s="70" t="s">
        <v>20</v>
      </c>
      <c r="B17" s="58"/>
      <c r="C17" s="58"/>
      <c r="D17" s="58" t="s">
        <v>85</v>
      </c>
      <c r="E17" s="59">
        <v>127</v>
      </c>
      <c r="F17" s="18">
        <v>100</v>
      </c>
      <c r="G17" s="18">
        <v>101</v>
      </c>
      <c r="H17" s="18">
        <v>102</v>
      </c>
      <c r="I17" s="18">
        <v>103</v>
      </c>
      <c r="J17" s="85"/>
      <c r="K17" s="85"/>
      <c r="L17" s="85"/>
      <c r="M17" s="85"/>
      <c r="N17" s="85"/>
    </row>
    <row r="18" spans="1:58" ht="93.75" x14ac:dyDescent="0.25">
      <c r="A18" s="70" t="s">
        <v>21</v>
      </c>
      <c r="B18" s="58"/>
      <c r="C18" s="58"/>
      <c r="D18" s="58" t="s">
        <v>86</v>
      </c>
      <c r="E18" s="59">
        <v>76002</v>
      </c>
      <c r="F18" s="18">
        <v>76502</v>
      </c>
      <c r="G18" s="18">
        <v>77002</v>
      </c>
      <c r="H18" s="18">
        <v>77502</v>
      </c>
      <c r="I18" s="18">
        <v>78002</v>
      </c>
      <c r="J18" s="85"/>
      <c r="K18" s="85"/>
      <c r="L18" s="85"/>
      <c r="M18" s="85"/>
      <c r="N18" s="85"/>
    </row>
    <row r="19" spans="1:58" ht="112.5" x14ac:dyDescent="0.25">
      <c r="A19" s="70" t="s">
        <v>22</v>
      </c>
      <c r="B19" s="58"/>
      <c r="C19" s="58"/>
      <c r="D19" s="58" t="s">
        <v>87</v>
      </c>
      <c r="E19" s="59">
        <v>180</v>
      </c>
      <c r="F19" s="18">
        <v>182</v>
      </c>
      <c r="G19" s="18">
        <v>182</v>
      </c>
      <c r="H19" s="18">
        <v>182</v>
      </c>
      <c r="I19" s="18">
        <v>182</v>
      </c>
      <c r="J19" s="85"/>
      <c r="K19" s="85"/>
      <c r="L19" s="85"/>
      <c r="M19" s="85"/>
      <c r="N19" s="85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</row>
    <row r="20" spans="1:58" x14ac:dyDescent="0.25">
      <c r="A20" s="84" t="s">
        <v>63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</row>
    <row r="21" spans="1:58" x14ac:dyDescent="0.25">
      <c r="A21" s="87" t="s">
        <v>31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58" ht="53.25" customHeight="1" x14ac:dyDescent="0.25">
      <c r="A22" s="82" t="s">
        <v>13</v>
      </c>
      <c r="B22" s="58"/>
      <c r="C22" s="58"/>
      <c r="D22" s="58" t="s">
        <v>37</v>
      </c>
      <c r="E22" s="59">
        <v>7</v>
      </c>
      <c r="F22" s="15">
        <v>7</v>
      </c>
      <c r="G22" s="18">
        <v>7</v>
      </c>
      <c r="H22" s="18">
        <v>7</v>
      </c>
      <c r="I22" s="18">
        <v>7</v>
      </c>
      <c r="J22" s="85">
        <v>33964.099999999991</v>
      </c>
      <c r="K22" s="85">
        <v>36451.300000000003</v>
      </c>
      <c r="L22" s="85">
        <f>'[13]Приложение 6+ '!$O$21+'[13]Приложение 6+ '!$P$21</f>
        <v>30681.52701840704</v>
      </c>
      <c r="M22" s="85">
        <f>'[13]Приложение 6+ '!$S$21+'[13]Приложение 6+ '!$T$21</f>
        <v>31132.2</v>
      </c>
      <c r="N22" s="85">
        <f>'[13]Приложение 6+ '!$W$21+'[13]Приложение 6+ '!$X$21</f>
        <v>30878.5</v>
      </c>
    </row>
    <row r="23" spans="1:58" ht="67.5" customHeight="1" x14ac:dyDescent="0.25">
      <c r="A23" s="82"/>
      <c r="B23" s="58"/>
      <c r="C23" s="58"/>
      <c r="D23" s="58" t="s">
        <v>55</v>
      </c>
      <c r="E23" s="59">
        <v>210</v>
      </c>
      <c r="F23" s="15">
        <v>210</v>
      </c>
      <c r="G23" s="18">
        <v>210</v>
      </c>
      <c r="H23" s="18">
        <v>210</v>
      </c>
      <c r="I23" s="18">
        <v>210</v>
      </c>
      <c r="J23" s="85"/>
      <c r="K23" s="85"/>
      <c r="L23" s="85"/>
      <c r="M23" s="85"/>
      <c r="N23" s="85"/>
    </row>
    <row r="24" spans="1:58" ht="56.25" x14ac:dyDescent="0.25">
      <c r="A24" s="70" t="s">
        <v>23</v>
      </c>
      <c r="B24" s="58" t="s">
        <v>38</v>
      </c>
      <c r="C24" s="69" t="s">
        <v>34</v>
      </c>
      <c r="D24" s="58" t="s">
        <v>39</v>
      </c>
      <c r="E24" s="59">
        <v>58501</v>
      </c>
      <c r="F24" s="15">
        <v>39850</v>
      </c>
      <c r="G24" s="18">
        <v>48600</v>
      </c>
      <c r="H24" s="18">
        <v>48600</v>
      </c>
      <c r="I24" s="18">
        <v>48600</v>
      </c>
      <c r="J24" s="85"/>
      <c r="K24" s="85"/>
      <c r="L24" s="85"/>
      <c r="M24" s="85"/>
      <c r="N24" s="85"/>
    </row>
    <row r="25" spans="1:58" ht="56.25" x14ac:dyDescent="0.25">
      <c r="A25" s="82" t="s">
        <v>67</v>
      </c>
      <c r="B25" s="80" t="s">
        <v>68</v>
      </c>
      <c r="C25" s="80" t="s">
        <v>69</v>
      </c>
      <c r="D25" s="58" t="s">
        <v>70</v>
      </c>
      <c r="E25" s="59">
        <v>4300</v>
      </c>
      <c r="F25" s="15">
        <v>3960</v>
      </c>
      <c r="G25" s="18">
        <v>3960</v>
      </c>
      <c r="H25" s="18">
        <v>3960</v>
      </c>
      <c r="I25" s="18">
        <v>3960</v>
      </c>
      <c r="J25" s="85"/>
      <c r="K25" s="85"/>
      <c r="L25" s="85"/>
      <c r="M25" s="85"/>
      <c r="N25" s="85"/>
      <c r="O25" s="21" t="s">
        <v>41</v>
      </c>
    </row>
    <row r="26" spans="1:58" x14ac:dyDescent="0.25">
      <c r="A26" s="82"/>
      <c r="B26" s="80"/>
      <c r="C26" s="80"/>
      <c r="D26" s="58" t="s">
        <v>40</v>
      </c>
      <c r="E26" s="59" t="s">
        <v>42</v>
      </c>
      <c r="F26" s="15">
        <v>12</v>
      </c>
      <c r="G26" s="18">
        <v>12</v>
      </c>
      <c r="H26" s="18">
        <v>12</v>
      </c>
      <c r="I26" s="18">
        <v>12</v>
      </c>
      <c r="J26" s="85"/>
      <c r="K26" s="85"/>
      <c r="L26" s="85"/>
      <c r="M26" s="85"/>
      <c r="N26" s="85"/>
      <c r="O26" s="21"/>
    </row>
    <row r="27" spans="1:58" ht="37.5" x14ac:dyDescent="0.25">
      <c r="A27" s="82" t="s">
        <v>28</v>
      </c>
      <c r="B27" s="80" t="s">
        <v>71</v>
      </c>
      <c r="C27" s="81"/>
      <c r="D27" s="58" t="s">
        <v>70</v>
      </c>
      <c r="E27" s="59" t="s">
        <v>42</v>
      </c>
      <c r="F27" s="57">
        <v>54280</v>
      </c>
      <c r="G27" s="60">
        <v>50500</v>
      </c>
      <c r="H27" s="60">
        <v>50500</v>
      </c>
      <c r="I27" s="18">
        <v>50500</v>
      </c>
      <c r="J27" s="85"/>
      <c r="K27" s="85"/>
      <c r="L27" s="85"/>
      <c r="M27" s="85"/>
      <c r="N27" s="85"/>
      <c r="O27" s="21"/>
    </row>
    <row r="28" spans="1:58" x14ac:dyDescent="0.25">
      <c r="A28" s="82"/>
      <c r="B28" s="80"/>
      <c r="C28" s="81"/>
      <c r="D28" s="58" t="s">
        <v>79</v>
      </c>
      <c r="E28" s="59">
        <v>52</v>
      </c>
      <c r="F28" s="57">
        <v>50</v>
      </c>
      <c r="G28" s="60">
        <v>45</v>
      </c>
      <c r="H28" s="60">
        <v>45</v>
      </c>
      <c r="I28" s="18">
        <v>45</v>
      </c>
      <c r="J28" s="85"/>
      <c r="K28" s="85"/>
      <c r="L28" s="85"/>
      <c r="M28" s="85"/>
      <c r="N28" s="85"/>
      <c r="O28" s="21"/>
    </row>
    <row r="29" spans="1:58" ht="37.5" x14ac:dyDescent="0.25">
      <c r="A29" s="82"/>
      <c r="B29" s="80" t="s">
        <v>72</v>
      </c>
      <c r="C29" s="81"/>
      <c r="D29" s="58" t="s">
        <v>70</v>
      </c>
      <c r="E29" s="61" t="s">
        <v>42</v>
      </c>
      <c r="F29" s="15">
        <v>81120</v>
      </c>
      <c r="G29" s="58">
        <v>84840</v>
      </c>
      <c r="H29" s="58">
        <v>84840</v>
      </c>
      <c r="I29" s="58">
        <v>84840</v>
      </c>
      <c r="J29" s="85"/>
      <c r="K29" s="85"/>
      <c r="L29" s="85"/>
      <c r="M29" s="85"/>
      <c r="N29" s="85"/>
    </row>
    <row r="30" spans="1:58" x14ac:dyDescent="0.25">
      <c r="A30" s="82"/>
      <c r="B30" s="80"/>
      <c r="C30" s="81"/>
      <c r="D30" s="58" t="s">
        <v>79</v>
      </c>
      <c r="E30" s="62">
        <v>150</v>
      </c>
      <c r="F30" s="15">
        <v>141</v>
      </c>
      <c r="G30" s="58">
        <v>145</v>
      </c>
      <c r="H30" s="58">
        <v>145</v>
      </c>
      <c r="I30" s="58">
        <v>145</v>
      </c>
      <c r="J30" s="85"/>
      <c r="K30" s="85"/>
      <c r="L30" s="85"/>
      <c r="M30" s="85"/>
      <c r="N30" s="85"/>
    </row>
    <row r="31" spans="1:58" x14ac:dyDescent="0.25">
      <c r="A31" s="86" t="s">
        <v>32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</row>
    <row r="32" spans="1:58" ht="37.5" x14ac:dyDescent="0.25">
      <c r="A32" s="82" t="s">
        <v>13</v>
      </c>
      <c r="B32" s="58"/>
      <c r="C32" s="58"/>
      <c r="D32" s="58" t="s">
        <v>37</v>
      </c>
      <c r="E32" s="59">
        <v>13</v>
      </c>
      <c r="F32" s="57">
        <v>13</v>
      </c>
      <c r="G32" s="60">
        <v>13</v>
      </c>
      <c r="H32" s="60">
        <v>13</v>
      </c>
      <c r="I32" s="18">
        <v>13</v>
      </c>
      <c r="J32" s="85">
        <v>30691.199999999997</v>
      </c>
      <c r="K32" s="85">
        <v>28203.7</v>
      </c>
      <c r="L32" s="85">
        <f>'[13]Приложение 6+ '!$O$22+'[13]Приложение 6+ '!$P$22</f>
        <v>27386.1</v>
      </c>
      <c r="M32" s="85">
        <f>'[13]Приложение 6+ '!$S$22+'[13]Приложение 6+ '!$T$22</f>
        <v>27486.1</v>
      </c>
      <c r="N32" s="85">
        <f>'[13]Приложение 6+ '!$W$22+'[13]Приложение 6+ '!$X$22</f>
        <v>27485.599999999999</v>
      </c>
    </row>
    <row r="33" spans="1:50" ht="60.75" customHeight="1" x14ac:dyDescent="0.25">
      <c r="A33" s="82"/>
      <c r="B33" s="58"/>
      <c r="C33" s="58"/>
      <c r="D33" s="58" t="s">
        <v>55</v>
      </c>
      <c r="E33" s="59">
        <v>139</v>
      </c>
      <c r="F33" s="57">
        <v>140</v>
      </c>
      <c r="G33" s="60">
        <v>140</v>
      </c>
      <c r="H33" s="60">
        <v>140</v>
      </c>
      <c r="I33" s="18">
        <v>140</v>
      </c>
      <c r="J33" s="85"/>
      <c r="K33" s="85"/>
      <c r="L33" s="85"/>
      <c r="M33" s="85"/>
      <c r="N33" s="85"/>
    </row>
    <row r="34" spans="1:50" ht="56.25" x14ac:dyDescent="0.25">
      <c r="A34" s="63" t="s">
        <v>23</v>
      </c>
      <c r="B34" s="58" t="s">
        <v>38</v>
      </c>
      <c r="C34" s="69" t="s">
        <v>34</v>
      </c>
      <c r="D34" s="58" t="s">
        <v>39</v>
      </c>
      <c r="E34" s="59">
        <v>29614</v>
      </c>
      <c r="F34" s="15">
        <v>23650</v>
      </c>
      <c r="G34" s="18">
        <v>29150</v>
      </c>
      <c r="H34" s="18">
        <v>29150</v>
      </c>
      <c r="I34" s="18">
        <v>29150</v>
      </c>
      <c r="J34" s="85"/>
      <c r="K34" s="85"/>
      <c r="L34" s="85"/>
      <c r="M34" s="85"/>
      <c r="N34" s="85"/>
    </row>
    <row r="35" spans="1:50" ht="37.5" x14ac:dyDescent="0.25">
      <c r="A35" s="82" t="s">
        <v>67</v>
      </c>
      <c r="B35" s="80" t="s">
        <v>68</v>
      </c>
      <c r="C35" s="80" t="s">
        <v>69</v>
      </c>
      <c r="D35" s="58" t="s">
        <v>70</v>
      </c>
      <c r="E35" s="61">
        <v>2473</v>
      </c>
      <c r="F35" s="15">
        <v>2390</v>
      </c>
      <c r="G35" s="18">
        <v>2390</v>
      </c>
      <c r="H35" s="18">
        <v>2390</v>
      </c>
      <c r="I35" s="18">
        <v>2390</v>
      </c>
      <c r="J35" s="85"/>
      <c r="K35" s="85"/>
      <c r="L35" s="85"/>
      <c r="M35" s="85"/>
      <c r="N35" s="85"/>
    </row>
    <row r="36" spans="1:50" ht="63.75" customHeight="1" x14ac:dyDescent="0.25">
      <c r="A36" s="82"/>
      <c r="B36" s="80"/>
      <c r="C36" s="80"/>
      <c r="D36" s="58" t="s">
        <v>79</v>
      </c>
      <c r="E36" s="61" t="s">
        <v>42</v>
      </c>
      <c r="F36" s="15">
        <v>13</v>
      </c>
      <c r="G36" s="18">
        <v>13</v>
      </c>
      <c r="H36" s="18">
        <v>13</v>
      </c>
      <c r="I36" s="18">
        <v>13</v>
      </c>
      <c r="J36" s="85"/>
      <c r="K36" s="85"/>
      <c r="L36" s="85"/>
      <c r="M36" s="85"/>
      <c r="N36" s="85"/>
      <c r="O36" s="21"/>
    </row>
    <row r="37" spans="1:50" ht="37.5" x14ac:dyDescent="0.25">
      <c r="A37" s="82" t="s">
        <v>28</v>
      </c>
      <c r="B37" s="80" t="s">
        <v>71</v>
      </c>
      <c r="C37" s="81"/>
      <c r="D37" s="58" t="s">
        <v>70</v>
      </c>
      <c r="E37" s="62" t="s">
        <v>42</v>
      </c>
      <c r="F37" s="15">
        <v>12850</v>
      </c>
      <c r="G37" s="18">
        <v>12850</v>
      </c>
      <c r="H37" s="18">
        <v>12850</v>
      </c>
      <c r="I37" s="18">
        <v>12850</v>
      </c>
      <c r="J37" s="85"/>
      <c r="K37" s="85"/>
      <c r="L37" s="85"/>
      <c r="M37" s="85"/>
      <c r="N37" s="85"/>
      <c r="O37" s="21"/>
    </row>
    <row r="38" spans="1:50" x14ac:dyDescent="0.25">
      <c r="A38" s="82"/>
      <c r="B38" s="80"/>
      <c r="C38" s="81"/>
      <c r="D38" s="58" t="s">
        <v>40</v>
      </c>
      <c r="E38" s="62">
        <v>48</v>
      </c>
      <c r="F38" s="15">
        <v>48</v>
      </c>
      <c r="G38" s="58">
        <v>48</v>
      </c>
      <c r="H38" s="58">
        <v>48</v>
      </c>
      <c r="I38" s="18">
        <v>48</v>
      </c>
      <c r="J38" s="85"/>
      <c r="K38" s="85"/>
      <c r="L38" s="85"/>
      <c r="M38" s="85"/>
      <c r="N38" s="85"/>
      <c r="O38" s="21"/>
    </row>
    <row r="39" spans="1:50" ht="37.5" x14ac:dyDescent="0.25">
      <c r="A39" s="82"/>
      <c r="B39" s="80" t="s">
        <v>72</v>
      </c>
      <c r="C39" s="81"/>
      <c r="D39" s="58" t="s">
        <v>70</v>
      </c>
      <c r="E39" s="61" t="s">
        <v>42</v>
      </c>
      <c r="F39" s="15">
        <v>36460</v>
      </c>
      <c r="G39" s="18">
        <v>36160</v>
      </c>
      <c r="H39" s="18">
        <v>36160</v>
      </c>
      <c r="I39" s="18">
        <v>36160</v>
      </c>
      <c r="J39" s="85"/>
      <c r="K39" s="85"/>
      <c r="L39" s="85"/>
      <c r="M39" s="85"/>
      <c r="N39" s="85"/>
    </row>
    <row r="40" spans="1:50" x14ac:dyDescent="0.25">
      <c r="A40" s="82"/>
      <c r="B40" s="80"/>
      <c r="C40" s="81"/>
      <c r="D40" s="58" t="s">
        <v>40</v>
      </c>
      <c r="E40" s="62">
        <v>129</v>
      </c>
      <c r="F40" s="15">
        <v>129</v>
      </c>
      <c r="G40" s="58">
        <v>128</v>
      </c>
      <c r="H40" s="58">
        <v>128</v>
      </c>
      <c r="I40" s="58">
        <v>128</v>
      </c>
      <c r="J40" s="85"/>
      <c r="K40" s="85"/>
      <c r="L40" s="85"/>
      <c r="M40" s="85"/>
      <c r="N40" s="85"/>
    </row>
    <row r="41" spans="1:50" x14ac:dyDescent="0.25">
      <c r="A41" s="86" t="s">
        <v>89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</row>
    <row r="42" spans="1:50" ht="37.5" x14ac:dyDescent="0.25">
      <c r="A42" s="82" t="s">
        <v>13</v>
      </c>
      <c r="B42" s="58"/>
      <c r="C42" s="58"/>
      <c r="D42" s="58" t="s">
        <v>37</v>
      </c>
      <c r="E42" s="59">
        <v>18</v>
      </c>
      <c r="F42" s="58">
        <v>31</v>
      </c>
      <c r="G42" s="18">
        <v>31</v>
      </c>
      <c r="H42" s="18">
        <v>31</v>
      </c>
      <c r="I42" s="18">
        <v>31</v>
      </c>
      <c r="J42" s="85">
        <v>81608.3</v>
      </c>
      <c r="K42" s="85">
        <v>91569.198309999992</v>
      </c>
      <c r="L42" s="85">
        <f>'[13]Приложение 6+ '!$O$23+'[13]Приложение 6+ '!$P$23</f>
        <v>81745.600000000006</v>
      </c>
      <c r="M42" s="85">
        <f>'[13]Приложение 6+ '!$S$23+'[13]Приложение 6+ '!$T$23</f>
        <v>81746.899999999994</v>
      </c>
      <c r="N42" s="85">
        <f>'[13]Приложение 6+ '!$W$23+'[13]Приложение 6+ '!$X$23</f>
        <v>81746.899999999994</v>
      </c>
      <c r="AU42" s="113"/>
      <c r="AV42" s="113"/>
      <c r="AW42" s="113"/>
      <c r="AX42" s="113"/>
    </row>
    <row r="43" spans="1:50" ht="60" customHeight="1" x14ac:dyDescent="0.25">
      <c r="A43" s="82"/>
      <c r="B43" s="58"/>
      <c r="C43" s="58"/>
      <c r="D43" s="58" t="s">
        <v>55</v>
      </c>
      <c r="E43" s="59">
        <v>955</v>
      </c>
      <c r="F43" s="15">
        <v>1145</v>
      </c>
      <c r="G43" s="18">
        <v>1145</v>
      </c>
      <c r="H43" s="18">
        <v>1145</v>
      </c>
      <c r="I43" s="18">
        <v>1145</v>
      </c>
      <c r="J43" s="85"/>
      <c r="K43" s="85"/>
      <c r="L43" s="85"/>
      <c r="M43" s="85"/>
      <c r="N43" s="85"/>
      <c r="AU43" s="113"/>
      <c r="AV43" s="113"/>
      <c r="AW43" s="113"/>
      <c r="AX43" s="113"/>
    </row>
    <row r="44" spans="1:50" ht="37.5" x14ac:dyDescent="0.25">
      <c r="A44" s="82" t="s">
        <v>67</v>
      </c>
      <c r="B44" s="80" t="s">
        <v>68</v>
      </c>
      <c r="C44" s="80" t="s">
        <v>69</v>
      </c>
      <c r="D44" s="58" t="s">
        <v>70</v>
      </c>
      <c r="E44" s="59">
        <v>1180</v>
      </c>
      <c r="F44" s="15">
        <v>10335</v>
      </c>
      <c r="G44" s="18">
        <v>10335</v>
      </c>
      <c r="H44" s="18">
        <v>10335</v>
      </c>
      <c r="I44" s="18">
        <v>10335</v>
      </c>
      <c r="J44" s="85"/>
      <c r="K44" s="85"/>
      <c r="L44" s="85"/>
      <c r="M44" s="85"/>
      <c r="N44" s="85"/>
      <c r="AU44" s="113"/>
      <c r="AV44" s="113"/>
      <c r="AW44" s="113"/>
      <c r="AX44" s="113"/>
    </row>
    <row r="45" spans="1:50" ht="62.25" customHeight="1" x14ac:dyDescent="0.25">
      <c r="A45" s="82"/>
      <c r="B45" s="80"/>
      <c r="C45" s="80"/>
      <c r="D45" s="58" t="s">
        <v>40</v>
      </c>
      <c r="E45" s="61" t="s">
        <v>42</v>
      </c>
      <c r="F45" s="15">
        <v>36</v>
      </c>
      <c r="G45" s="18">
        <v>36</v>
      </c>
      <c r="H45" s="18">
        <v>36</v>
      </c>
      <c r="I45" s="18">
        <v>36</v>
      </c>
      <c r="J45" s="85"/>
      <c r="K45" s="85"/>
      <c r="L45" s="85"/>
      <c r="M45" s="85"/>
      <c r="N45" s="85"/>
      <c r="O45" s="21"/>
      <c r="AU45" s="113"/>
      <c r="AV45" s="113"/>
      <c r="AW45" s="113"/>
      <c r="AX45" s="113"/>
    </row>
    <row r="46" spans="1:50" ht="37.5" x14ac:dyDescent="0.25">
      <c r="A46" s="82" t="s">
        <v>28</v>
      </c>
      <c r="B46" s="80" t="s">
        <v>71</v>
      </c>
      <c r="C46" s="81"/>
      <c r="D46" s="58" t="s">
        <v>70</v>
      </c>
      <c r="E46" s="61" t="s">
        <v>42</v>
      </c>
      <c r="F46" s="15">
        <v>24366</v>
      </c>
      <c r="G46" s="16">
        <v>20860</v>
      </c>
      <c r="H46" s="16">
        <v>20860</v>
      </c>
      <c r="I46" s="16">
        <v>20860</v>
      </c>
      <c r="J46" s="85"/>
      <c r="K46" s="85"/>
      <c r="L46" s="85"/>
      <c r="M46" s="85"/>
      <c r="N46" s="85"/>
      <c r="O46" s="21"/>
      <c r="AU46" s="30"/>
      <c r="AV46" s="30"/>
      <c r="AW46" s="30"/>
      <c r="AX46" s="30"/>
    </row>
    <row r="47" spans="1:50" ht="25.5" x14ac:dyDescent="0.25">
      <c r="A47" s="82"/>
      <c r="B47" s="80"/>
      <c r="C47" s="81"/>
      <c r="D47" s="58" t="s">
        <v>40</v>
      </c>
      <c r="E47" s="61">
        <v>25</v>
      </c>
      <c r="F47" s="15">
        <v>36</v>
      </c>
      <c r="G47" s="58">
        <v>35</v>
      </c>
      <c r="H47" s="58">
        <v>35</v>
      </c>
      <c r="I47" s="58">
        <v>35</v>
      </c>
      <c r="J47" s="85"/>
      <c r="K47" s="85"/>
      <c r="L47" s="85"/>
      <c r="M47" s="85"/>
      <c r="N47" s="85"/>
      <c r="O47" s="21"/>
      <c r="AU47" s="30"/>
      <c r="AV47" s="30"/>
      <c r="AW47" s="30"/>
      <c r="AX47" s="30"/>
    </row>
    <row r="48" spans="1:50" ht="37.5" x14ac:dyDescent="0.25">
      <c r="A48" s="82"/>
      <c r="B48" s="80" t="s">
        <v>72</v>
      </c>
      <c r="C48" s="81"/>
      <c r="D48" s="58" t="s">
        <v>70</v>
      </c>
      <c r="E48" s="61" t="s">
        <v>42</v>
      </c>
      <c r="F48" s="15">
        <v>87000</v>
      </c>
      <c r="G48" s="58">
        <v>79918</v>
      </c>
      <c r="H48" s="58">
        <v>79918</v>
      </c>
      <c r="I48" s="58">
        <v>79918</v>
      </c>
      <c r="J48" s="85"/>
      <c r="K48" s="85"/>
      <c r="L48" s="85"/>
      <c r="M48" s="85"/>
      <c r="N48" s="85"/>
    </row>
    <row r="49" spans="1:14" x14ac:dyDescent="0.25">
      <c r="A49" s="82"/>
      <c r="B49" s="80"/>
      <c r="C49" s="81"/>
      <c r="D49" s="58" t="s">
        <v>40</v>
      </c>
      <c r="E49" s="61">
        <v>109</v>
      </c>
      <c r="F49" s="15">
        <v>160</v>
      </c>
      <c r="G49" s="58">
        <v>151</v>
      </c>
      <c r="H49" s="58">
        <v>151</v>
      </c>
      <c r="I49" s="58">
        <v>151</v>
      </c>
      <c r="J49" s="85"/>
      <c r="K49" s="85"/>
      <c r="L49" s="85"/>
      <c r="M49" s="85"/>
      <c r="N49" s="85"/>
    </row>
    <row r="50" spans="1:14" x14ac:dyDescent="0.25">
      <c r="A50" s="86" t="s">
        <v>33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</row>
    <row r="51" spans="1:14" ht="56.25" x14ac:dyDescent="0.25">
      <c r="A51" s="63" t="s">
        <v>23</v>
      </c>
      <c r="B51" s="58" t="s">
        <v>38</v>
      </c>
      <c r="C51" s="69" t="s">
        <v>34</v>
      </c>
      <c r="D51" s="58" t="s">
        <v>39</v>
      </c>
      <c r="E51" s="59">
        <v>132720</v>
      </c>
      <c r="F51" s="15">
        <v>103350</v>
      </c>
      <c r="G51" s="18">
        <v>120900</v>
      </c>
      <c r="H51" s="18">
        <v>120900</v>
      </c>
      <c r="I51" s="18">
        <v>120900</v>
      </c>
      <c r="J51" s="85">
        <v>23098.2</v>
      </c>
      <c r="K51" s="85">
        <v>21879.3</v>
      </c>
      <c r="L51" s="85">
        <f>'[13]Приложение 6+ '!$O$24+'[13]Приложение 6+ '!$P$24</f>
        <v>17411.600000000002</v>
      </c>
      <c r="M51" s="85">
        <f>'[13]Приложение 6+ '!$S$24+'[13]Приложение 6+ '!$T$24</f>
        <v>17411.600000000002</v>
      </c>
      <c r="N51" s="85">
        <f>'[13]Приложение 6+ '!$W$24+'[13]Приложение 6+ '!$X$24</f>
        <v>17411.600000000002</v>
      </c>
    </row>
    <row r="52" spans="1:14" ht="39.75" customHeight="1" x14ac:dyDescent="0.25">
      <c r="A52" s="70" t="s">
        <v>24</v>
      </c>
      <c r="B52" s="58"/>
      <c r="C52" s="58"/>
      <c r="D52" s="58" t="s">
        <v>73</v>
      </c>
      <c r="E52" s="59">
        <v>5411</v>
      </c>
      <c r="F52" s="15">
        <v>5411</v>
      </c>
      <c r="G52" s="18">
        <v>3864</v>
      </c>
      <c r="H52" s="18">
        <v>3864</v>
      </c>
      <c r="I52" s="18">
        <v>3864</v>
      </c>
      <c r="J52" s="85"/>
      <c r="K52" s="85"/>
      <c r="L52" s="85"/>
      <c r="M52" s="85"/>
      <c r="N52" s="85"/>
    </row>
    <row r="53" spans="1:14" ht="37.5" x14ac:dyDescent="0.25">
      <c r="A53" s="82" t="s">
        <v>13</v>
      </c>
      <c r="B53" s="58"/>
      <c r="C53" s="58"/>
      <c r="D53" s="58" t="s">
        <v>37</v>
      </c>
      <c r="E53" s="59">
        <v>1</v>
      </c>
      <c r="F53" s="15">
        <v>1</v>
      </c>
      <c r="G53" s="18">
        <v>2</v>
      </c>
      <c r="H53" s="18">
        <v>2</v>
      </c>
      <c r="I53" s="18">
        <v>2</v>
      </c>
      <c r="J53" s="85"/>
      <c r="K53" s="85"/>
      <c r="L53" s="85"/>
      <c r="M53" s="85"/>
      <c r="N53" s="85"/>
    </row>
    <row r="54" spans="1:14" ht="58.5" customHeight="1" x14ac:dyDescent="0.25">
      <c r="A54" s="82"/>
      <c r="B54" s="58"/>
      <c r="C54" s="58"/>
      <c r="D54" s="58" t="s">
        <v>55</v>
      </c>
      <c r="E54" s="59">
        <v>34</v>
      </c>
      <c r="F54" s="15">
        <v>33</v>
      </c>
      <c r="G54" s="18">
        <v>43</v>
      </c>
      <c r="H54" s="18">
        <v>43</v>
      </c>
      <c r="I54" s="18">
        <v>43</v>
      </c>
      <c r="J54" s="85"/>
      <c r="K54" s="85"/>
      <c r="L54" s="85"/>
      <c r="M54" s="85"/>
      <c r="N54" s="85"/>
    </row>
    <row r="55" spans="1:14" ht="37.5" x14ac:dyDescent="0.25">
      <c r="A55" s="82" t="s">
        <v>28</v>
      </c>
      <c r="B55" s="80" t="s">
        <v>71</v>
      </c>
      <c r="C55" s="81"/>
      <c r="D55" s="58" t="s">
        <v>70</v>
      </c>
      <c r="E55" s="61" t="s">
        <v>42</v>
      </c>
      <c r="F55" s="15">
        <v>452</v>
      </c>
      <c r="G55" s="18">
        <v>1174</v>
      </c>
      <c r="H55" s="18">
        <v>1174</v>
      </c>
      <c r="I55" s="18">
        <v>1174</v>
      </c>
      <c r="J55" s="85"/>
      <c r="K55" s="85"/>
      <c r="L55" s="85"/>
      <c r="M55" s="85"/>
      <c r="N55" s="85"/>
    </row>
    <row r="56" spans="1:14" x14ac:dyDescent="0.25">
      <c r="A56" s="82"/>
      <c r="B56" s="80"/>
      <c r="C56" s="81"/>
      <c r="D56" s="58" t="s">
        <v>40</v>
      </c>
      <c r="E56" s="61">
        <v>2</v>
      </c>
      <c r="F56" s="15">
        <v>2</v>
      </c>
      <c r="G56" s="18">
        <v>22</v>
      </c>
      <c r="H56" s="18">
        <v>22</v>
      </c>
      <c r="I56" s="18">
        <v>22</v>
      </c>
      <c r="J56" s="85"/>
      <c r="K56" s="85"/>
      <c r="L56" s="85"/>
      <c r="M56" s="85"/>
      <c r="N56" s="85"/>
    </row>
    <row r="57" spans="1:14" ht="37.5" x14ac:dyDescent="0.25">
      <c r="A57" s="82"/>
      <c r="B57" s="80" t="s">
        <v>72</v>
      </c>
      <c r="C57" s="81"/>
      <c r="D57" s="58" t="s">
        <v>70</v>
      </c>
      <c r="E57" s="61" t="s">
        <v>42</v>
      </c>
      <c r="F57" s="15">
        <v>1626</v>
      </c>
      <c r="G57" s="18">
        <v>1450</v>
      </c>
      <c r="H57" s="18">
        <v>1450</v>
      </c>
      <c r="I57" s="18">
        <v>1450</v>
      </c>
      <c r="J57" s="85"/>
      <c r="K57" s="85"/>
      <c r="L57" s="85"/>
      <c r="M57" s="85"/>
      <c r="N57" s="85"/>
    </row>
    <row r="58" spans="1:14" x14ac:dyDescent="0.25">
      <c r="A58" s="82"/>
      <c r="B58" s="80"/>
      <c r="C58" s="81"/>
      <c r="D58" s="58" t="s">
        <v>40</v>
      </c>
      <c r="E58" s="61">
        <v>102</v>
      </c>
      <c r="F58" s="15">
        <v>46</v>
      </c>
      <c r="G58" s="18">
        <v>11</v>
      </c>
      <c r="H58" s="18">
        <v>11</v>
      </c>
      <c r="I58" s="18">
        <v>11</v>
      </c>
      <c r="J58" s="85"/>
      <c r="K58" s="85"/>
      <c r="L58" s="85"/>
      <c r="M58" s="85"/>
      <c r="N58" s="85"/>
    </row>
    <row r="59" spans="1:14" x14ac:dyDescent="0.25">
      <c r="A59" s="86" t="s">
        <v>90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</row>
    <row r="60" spans="1:14" ht="75" x14ac:dyDescent="0.25">
      <c r="A60" s="80" t="s">
        <v>13</v>
      </c>
      <c r="B60" s="58"/>
      <c r="C60" s="58"/>
      <c r="D60" s="58" t="s">
        <v>80</v>
      </c>
      <c r="E60" s="59">
        <v>10</v>
      </c>
      <c r="F60" s="57">
        <v>10</v>
      </c>
      <c r="G60" s="64" t="s">
        <v>65</v>
      </c>
      <c r="H60" s="64" t="s">
        <v>65</v>
      </c>
      <c r="I60" s="64" t="s">
        <v>65</v>
      </c>
      <c r="J60" s="85">
        <v>10420.299999999999</v>
      </c>
      <c r="K60" s="85">
        <v>42.5</v>
      </c>
      <c r="L60" s="85"/>
      <c r="M60" s="85"/>
      <c r="N60" s="85"/>
    </row>
    <row r="61" spans="1:14" ht="56.25" x14ac:dyDescent="0.25">
      <c r="A61" s="80"/>
      <c r="B61" s="58"/>
      <c r="C61" s="58"/>
      <c r="D61" s="58" t="s">
        <v>81</v>
      </c>
      <c r="E61" s="59">
        <v>107</v>
      </c>
      <c r="F61" s="57">
        <v>107</v>
      </c>
      <c r="G61" s="64" t="s">
        <v>65</v>
      </c>
      <c r="H61" s="64" t="s">
        <v>65</v>
      </c>
      <c r="I61" s="64" t="s">
        <v>65</v>
      </c>
      <c r="J61" s="85"/>
      <c r="K61" s="85"/>
      <c r="L61" s="85"/>
      <c r="M61" s="85"/>
      <c r="N61" s="85"/>
    </row>
    <row r="62" spans="1:14" ht="75" x14ac:dyDescent="0.25">
      <c r="A62" s="65" t="s">
        <v>16</v>
      </c>
      <c r="B62" s="71"/>
      <c r="C62" s="69" t="s">
        <v>34</v>
      </c>
      <c r="D62" s="69" t="s">
        <v>44</v>
      </c>
      <c r="E62" s="59">
        <v>3156</v>
      </c>
      <c r="F62" s="66" t="s">
        <v>65</v>
      </c>
      <c r="G62" s="64" t="s">
        <v>65</v>
      </c>
      <c r="H62" s="64" t="s">
        <v>65</v>
      </c>
      <c r="I62" s="64" t="s">
        <v>65</v>
      </c>
      <c r="J62" s="85"/>
      <c r="K62" s="85"/>
      <c r="L62" s="85"/>
      <c r="M62" s="85"/>
      <c r="N62" s="85"/>
    </row>
    <row r="63" spans="1:14" ht="75" x14ac:dyDescent="0.25">
      <c r="A63" s="65" t="s">
        <v>17</v>
      </c>
      <c r="B63" s="69"/>
      <c r="C63" s="72"/>
      <c r="D63" s="69" t="s">
        <v>88</v>
      </c>
      <c r="E63" s="67">
        <v>23678</v>
      </c>
      <c r="F63" s="66" t="s">
        <v>65</v>
      </c>
      <c r="G63" s="64" t="s">
        <v>65</v>
      </c>
      <c r="H63" s="64" t="s">
        <v>65</v>
      </c>
      <c r="I63" s="64" t="s">
        <v>65</v>
      </c>
      <c r="J63" s="85"/>
      <c r="K63" s="85"/>
      <c r="L63" s="85"/>
      <c r="M63" s="85"/>
      <c r="N63" s="85"/>
    </row>
    <row r="64" spans="1:14" ht="37.5" x14ac:dyDescent="0.25">
      <c r="A64" s="80" t="s">
        <v>28</v>
      </c>
      <c r="B64" s="69" t="s">
        <v>29</v>
      </c>
      <c r="C64" s="58"/>
      <c r="D64" s="58" t="s">
        <v>40</v>
      </c>
      <c r="E64" s="62">
        <v>15</v>
      </c>
      <c r="F64" s="66" t="s">
        <v>65</v>
      </c>
      <c r="G64" s="64" t="s">
        <v>65</v>
      </c>
      <c r="H64" s="64" t="s">
        <v>65</v>
      </c>
      <c r="I64" s="64" t="s">
        <v>65</v>
      </c>
      <c r="J64" s="85"/>
      <c r="K64" s="85"/>
      <c r="L64" s="85"/>
      <c r="M64" s="85"/>
      <c r="N64" s="85"/>
    </row>
    <row r="65" spans="1:52" ht="37.5" x14ac:dyDescent="0.25">
      <c r="A65" s="80"/>
      <c r="B65" s="69" t="s">
        <v>30</v>
      </c>
      <c r="C65" s="58"/>
      <c r="D65" s="58" t="s">
        <v>40</v>
      </c>
      <c r="E65" s="62">
        <v>63</v>
      </c>
      <c r="F65" s="66" t="s">
        <v>74</v>
      </c>
      <c r="G65" s="64" t="s">
        <v>65</v>
      </c>
      <c r="H65" s="64" t="s">
        <v>65</v>
      </c>
      <c r="I65" s="64" t="s">
        <v>65</v>
      </c>
      <c r="J65" s="85"/>
      <c r="K65" s="85"/>
      <c r="L65" s="85"/>
      <c r="M65" s="85"/>
      <c r="N65" s="85"/>
    </row>
    <row r="66" spans="1:52" s="32" customFormat="1" x14ac:dyDescent="0.25">
      <c r="A66" s="86" t="s">
        <v>75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AU66" s="34"/>
      <c r="AV66" s="34"/>
      <c r="AW66" s="34"/>
      <c r="AX66" s="34"/>
      <c r="AY66" s="34"/>
      <c r="AZ66" s="34"/>
    </row>
    <row r="67" spans="1:52" s="32" customFormat="1" ht="37.5" x14ac:dyDescent="0.25">
      <c r="A67" s="101" t="s">
        <v>28</v>
      </c>
      <c r="B67" s="103" t="s">
        <v>71</v>
      </c>
      <c r="C67" s="105"/>
      <c r="D67" s="68" t="s">
        <v>70</v>
      </c>
      <c r="E67" s="61"/>
      <c r="F67" s="18">
        <v>988</v>
      </c>
      <c r="G67" s="18">
        <v>1000</v>
      </c>
      <c r="H67" s="18">
        <v>1000</v>
      </c>
      <c r="I67" s="18">
        <v>1000</v>
      </c>
      <c r="J67" s="99"/>
      <c r="K67" s="99">
        <v>52.3</v>
      </c>
      <c r="L67" s="99">
        <f>'[13]Приложение 6+ '!$O$26</f>
        <v>411.9</v>
      </c>
      <c r="M67" s="99">
        <f>'[13]Приложение 6+ '!$S$26</f>
        <v>411.9</v>
      </c>
      <c r="N67" s="99">
        <f>'[13]Приложение 6+ '!$W$26</f>
        <v>411.9</v>
      </c>
      <c r="AU67" s="34"/>
      <c r="AV67" s="34"/>
      <c r="AW67" s="34"/>
      <c r="AX67" s="34"/>
      <c r="AY67" s="34"/>
      <c r="AZ67" s="34"/>
    </row>
    <row r="68" spans="1:52" s="33" customFormat="1" x14ac:dyDescent="0.25">
      <c r="A68" s="102"/>
      <c r="B68" s="104"/>
      <c r="C68" s="106"/>
      <c r="D68" s="68" t="s">
        <v>79</v>
      </c>
      <c r="E68" s="61"/>
      <c r="F68" s="18">
        <v>1</v>
      </c>
      <c r="G68" s="18">
        <v>1</v>
      </c>
      <c r="H68" s="18">
        <v>1</v>
      </c>
      <c r="I68" s="18">
        <v>1</v>
      </c>
      <c r="J68" s="100"/>
      <c r="K68" s="100"/>
      <c r="L68" s="100"/>
      <c r="M68" s="100"/>
      <c r="N68" s="100"/>
      <c r="AU68" s="34"/>
      <c r="AV68" s="34"/>
      <c r="AW68" s="34"/>
      <c r="AX68" s="34"/>
      <c r="AY68" s="34"/>
      <c r="AZ68" s="34"/>
    </row>
    <row r="69" spans="1:52" x14ac:dyDescent="0.25">
      <c r="A69" s="90" t="s">
        <v>14</v>
      </c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</row>
    <row r="70" spans="1:52" x14ac:dyDescent="0.25">
      <c r="A70" s="87" t="s">
        <v>15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</row>
    <row r="71" spans="1:52" x14ac:dyDescent="0.25">
      <c r="A71" s="111" t="s">
        <v>25</v>
      </c>
      <c r="B71" s="78" t="s">
        <v>46</v>
      </c>
      <c r="C71" s="58" t="s">
        <v>43</v>
      </c>
      <c r="D71" s="58" t="s">
        <v>56</v>
      </c>
      <c r="E71" s="15">
        <v>141</v>
      </c>
      <c r="F71" s="15">
        <v>173</v>
      </c>
      <c r="G71" s="15">
        <v>215</v>
      </c>
      <c r="H71" s="15">
        <v>232</v>
      </c>
      <c r="I71" s="18">
        <v>246</v>
      </c>
      <c r="J71" s="85">
        <v>430453</v>
      </c>
      <c r="K71" s="85">
        <v>455663.9</v>
      </c>
      <c r="L71" s="85">
        <f>'[13]Приложение 6+ '!$O$30+'[13]Приложение 6+ '!$P$30</f>
        <v>442417.2</v>
      </c>
      <c r="M71" s="85">
        <f>'[13]Приложение 6+ '!$S$30+'[13]Приложение 6+ '!$T$30</f>
        <v>442403.7</v>
      </c>
      <c r="N71" s="85">
        <f>'[13]Приложение 6+ '!$W$30+'[13]Приложение 6+ '!$X$30</f>
        <v>442003.9</v>
      </c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</row>
    <row r="72" spans="1:52" ht="37.5" x14ac:dyDescent="0.25">
      <c r="A72" s="111"/>
      <c r="B72" s="79" t="s">
        <v>47</v>
      </c>
      <c r="C72" s="58" t="s">
        <v>43</v>
      </c>
      <c r="D72" s="58" t="s">
        <v>56</v>
      </c>
      <c r="E72" s="15">
        <v>107</v>
      </c>
      <c r="F72" s="15">
        <v>127</v>
      </c>
      <c r="G72" s="16">
        <v>139</v>
      </c>
      <c r="H72" s="16">
        <v>150</v>
      </c>
      <c r="I72" s="18">
        <v>167</v>
      </c>
      <c r="J72" s="85"/>
      <c r="K72" s="85"/>
      <c r="L72" s="85"/>
      <c r="M72" s="85"/>
      <c r="N72" s="85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</row>
    <row r="73" spans="1:52" x14ac:dyDescent="0.25">
      <c r="A73" s="111"/>
      <c r="B73" s="79" t="s">
        <v>48</v>
      </c>
      <c r="C73" s="58" t="s">
        <v>43</v>
      </c>
      <c r="D73" s="58" t="s">
        <v>56</v>
      </c>
      <c r="E73" s="15">
        <v>131</v>
      </c>
      <c r="F73" s="15">
        <v>150</v>
      </c>
      <c r="G73" s="18">
        <v>170</v>
      </c>
      <c r="H73" s="18">
        <v>183</v>
      </c>
      <c r="I73" s="18">
        <v>193</v>
      </c>
      <c r="J73" s="85"/>
      <c r="K73" s="85"/>
      <c r="L73" s="85"/>
      <c r="M73" s="85"/>
      <c r="N73" s="85"/>
      <c r="O73" s="109"/>
      <c r="P73" s="109"/>
      <c r="Q73" s="98"/>
      <c r="R73" s="98"/>
      <c r="S73" s="98"/>
      <c r="T73" s="98"/>
      <c r="U73" s="110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8"/>
      <c r="AU73" s="108"/>
    </row>
    <row r="74" spans="1:52" x14ac:dyDescent="0.25">
      <c r="A74" s="111"/>
      <c r="B74" s="79" t="s">
        <v>49</v>
      </c>
      <c r="C74" s="58" t="s">
        <v>43</v>
      </c>
      <c r="D74" s="58" t="s">
        <v>56</v>
      </c>
      <c r="E74" s="15">
        <v>154</v>
      </c>
      <c r="F74" s="15">
        <v>213</v>
      </c>
      <c r="G74" s="18">
        <v>199</v>
      </c>
      <c r="H74" s="18">
        <v>217</v>
      </c>
      <c r="I74" s="18">
        <v>233</v>
      </c>
      <c r="J74" s="85"/>
      <c r="K74" s="85"/>
      <c r="L74" s="85"/>
      <c r="M74" s="85"/>
      <c r="N74" s="85"/>
      <c r="O74" s="109"/>
      <c r="P74" s="109"/>
      <c r="Q74" s="98"/>
      <c r="R74" s="98"/>
      <c r="S74" s="98"/>
      <c r="T74" s="98"/>
      <c r="U74" s="110"/>
      <c r="V74" s="107"/>
      <c r="W74" s="107"/>
      <c r="X74" s="107"/>
      <c r="Y74" s="107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107"/>
      <c r="AK74" s="107"/>
      <c r="AL74" s="107"/>
      <c r="AM74" s="107"/>
      <c r="AN74" s="107"/>
      <c r="AO74" s="107"/>
      <c r="AP74" s="107"/>
      <c r="AQ74" s="107"/>
      <c r="AR74" s="107"/>
      <c r="AS74" s="107"/>
      <c r="AT74" s="108"/>
      <c r="AU74" s="108"/>
    </row>
    <row r="75" spans="1:52" ht="37.5" x14ac:dyDescent="0.25">
      <c r="A75" s="111"/>
      <c r="B75" s="79" t="s">
        <v>50</v>
      </c>
      <c r="C75" s="58" t="s">
        <v>43</v>
      </c>
      <c r="D75" s="58" t="s">
        <v>56</v>
      </c>
      <c r="E75" s="15">
        <v>177</v>
      </c>
      <c r="F75" s="15">
        <v>193</v>
      </c>
      <c r="G75" s="18">
        <v>205</v>
      </c>
      <c r="H75" s="18">
        <v>205</v>
      </c>
      <c r="I75" s="18">
        <v>205</v>
      </c>
      <c r="J75" s="85"/>
      <c r="K75" s="85"/>
      <c r="L75" s="85"/>
      <c r="M75" s="85"/>
      <c r="N75" s="85"/>
      <c r="O75" s="114"/>
      <c r="P75" s="114"/>
      <c r="Q75" s="98"/>
      <c r="R75" s="98"/>
      <c r="S75" s="28"/>
      <c r="T75" s="28"/>
      <c r="U75" s="29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15"/>
      <c r="AK75" s="115"/>
      <c r="AL75" s="107"/>
      <c r="AM75" s="107"/>
      <c r="AN75" s="107"/>
      <c r="AO75" s="107"/>
      <c r="AP75" s="107"/>
      <c r="AQ75" s="107"/>
      <c r="AR75" s="107"/>
      <c r="AS75" s="107"/>
      <c r="AT75" s="29"/>
      <c r="AU75" s="31"/>
    </row>
    <row r="76" spans="1:52" ht="20.25" x14ac:dyDescent="0.25">
      <c r="A76" s="111"/>
      <c r="B76" s="79" t="s">
        <v>51</v>
      </c>
      <c r="C76" s="58" t="s">
        <v>43</v>
      </c>
      <c r="D76" s="58" t="s">
        <v>56</v>
      </c>
      <c r="E76" s="15">
        <v>274</v>
      </c>
      <c r="F76" s="15">
        <v>287</v>
      </c>
      <c r="G76" s="18">
        <v>308</v>
      </c>
      <c r="H76" s="18">
        <v>321</v>
      </c>
      <c r="I76" s="18">
        <v>334</v>
      </c>
      <c r="J76" s="85"/>
      <c r="K76" s="85"/>
      <c r="L76" s="85"/>
      <c r="M76" s="85"/>
      <c r="N76" s="85"/>
      <c r="O76" s="22"/>
      <c r="P76" s="23"/>
      <c r="Q76" s="23"/>
      <c r="R76" s="23"/>
    </row>
    <row r="77" spans="1:52" ht="20.25" x14ac:dyDescent="0.25">
      <c r="A77" s="111"/>
      <c r="B77" s="79" t="s">
        <v>52</v>
      </c>
      <c r="C77" s="58" t="s">
        <v>43</v>
      </c>
      <c r="D77" s="58" t="s">
        <v>56</v>
      </c>
      <c r="E77" s="15">
        <v>155</v>
      </c>
      <c r="F77" s="15">
        <v>130</v>
      </c>
      <c r="G77" s="18">
        <v>154</v>
      </c>
      <c r="H77" s="18">
        <v>161</v>
      </c>
      <c r="I77" s="18">
        <v>156</v>
      </c>
      <c r="J77" s="85"/>
      <c r="K77" s="85"/>
      <c r="L77" s="85"/>
      <c r="M77" s="85"/>
      <c r="N77" s="85"/>
      <c r="O77" s="24"/>
      <c r="P77" s="23"/>
      <c r="Q77" s="23"/>
      <c r="R77" s="23"/>
    </row>
    <row r="78" spans="1:52" ht="37.5" x14ac:dyDescent="0.25">
      <c r="A78" s="111"/>
      <c r="B78" s="79" t="s">
        <v>53</v>
      </c>
      <c r="C78" s="58" t="s">
        <v>43</v>
      </c>
      <c r="D78" s="58" t="s">
        <v>56</v>
      </c>
      <c r="E78" s="15">
        <v>9</v>
      </c>
      <c r="F78" s="15">
        <v>15</v>
      </c>
      <c r="G78" s="18">
        <v>13</v>
      </c>
      <c r="H78" s="18">
        <v>26</v>
      </c>
      <c r="I78" s="18">
        <v>27</v>
      </c>
      <c r="J78" s="85"/>
      <c r="K78" s="85"/>
      <c r="L78" s="85"/>
      <c r="M78" s="85"/>
      <c r="N78" s="85"/>
      <c r="O78" s="25"/>
      <c r="P78" s="23"/>
      <c r="Q78" s="23"/>
      <c r="R78" s="23"/>
    </row>
    <row r="79" spans="1:52" ht="56.25" x14ac:dyDescent="0.25">
      <c r="A79" s="74" t="s">
        <v>26</v>
      </c>
      <c r="B79" s="58" t="s">
        <v>45</v>
      </c>
      <c r="C79" s="58" t="s">
        <v>43</v>
      </c>
      <c r="D79" s="58" t="s">
        <v>57</v>
      </c>
      <c r="E79" s="15">
        <v>363206</v>
      </c>
      <c r="F79" s="15">
        <v>327484</v>
      </c>
      <c r="G79" s="16">
        <v>287119</v>
      </c>
      <c r="H79" s="16">
        <v>258432</v>
      </c>
      <c r="I79" s="16">
        <v>242844</v>
      </c>
      <c r="J79" s="85"/>
      <c r="K79" s="85"/>
      <c r="L79" s="85"/>
      <c r="M79" s="85"/>
      <c r="N79" s="85"/>
      <c r="O79" s="22"/>
      <c r="P79" s="23"/>
      <c r="Q79" s="23"/>
      <c r="R79" s="23"/>
    </row>
    <row r="80" spans="1:52" ht="37.5" customHeight="1" x14ac:dyDescent="0.25">
      <c r="E80" s="112"/>
      <c r="F80" s="112"/>
      <c r="J80" s="47"/>
      <c r="K80" s="47"/>
      <c r="L80" s="47"/>
      <c r="M80" s="47"/>
      <c r="N80" s="47"/>
    </row>
    <row r="81" spans="10:47" x14ac:dyDescent="0.25">
      <c r="K81" s="52"/>
      <c r="L81" s="75"/>
      <c r="M81" s="53"/>
      <c r="N81" s="53"/>
      <c r="AU81" s="37"/>
    </row>
    <row r="82" spans="10:47" x14ac:dyDescent="0.25">
      <c r="J82" s="47"/>
      <c r="K82" s="51"/>
      <c r="L82" s="47"/>
      <c r="M82" s="47"/>
      <c r="N82" s="47"/>
    </row>
    <row r="83" spans="10:47" x14ac:dyDescent="0.25">
      <c r="K83" s="50"/>
      <c r="L83" s="47"/>
      <c r="M83" s="47"/>
      <c r="N83" s="47"/>
      <c r="O83" s="47">
        <f t="shared" ref="O83:AT83" si="0">O81-O82</f>
        <v>0</v>
      </c>
      <c r="P83" s="47">
        <f t="shared" si="0"/>
        <v>0</v>
      </c>
      <c r="Q83" s="47">
        <f t="shared" si="0"/>
        <v>0</v>
      </c>
      <c r="R83" s="47">
        <f t="shared" si="0"/>
        <v>0</v>
      </c>
      <c r="S83" s="47">
        <f t="shared" si="0"/>
        <v>0</v>
      </c>
      <c r="T83" s="47">
        <f t="shared" si="0"/>
        <v>0</v>
      </c>
      <c r="U83" s="47">
        <f t="shared" si="0"/>
        <v>0</v>
      </c>
      <c r="V83" s="47">
        <f t="shared" si="0"/>
        <v>0</v>
      </c>
      <c r="W83" s="47">
        <f t="shared" si="0"/>
        <v>0</v>
      </c>
      <c r="X83" s="47">
        <f t="shared" si="0"/>
        <v>0</v>
      </c>
      <c r="Y83" s="47">
        <f t="shared" si="0"/>
        <v>0</v>
      </c>
      <c r="Z83" s="47">
        <f t="shared" si="0"/>
        <v>0</v>
      </c>
      <c r="AA83" s="47">
        <f t="shared" si="0"/>
        <v>0</v>
      </c>
      <c r="AB83" s="47">
        <f t="shared" si="0"/>
        <v>0</v>
      </c>
      <c r="AC83" s="47">
        <f t="shared" si="0"/>
        <v>0</v>
      </c>
      <c r="AD83" s="47">
        <f t="shared" si="0"/>
        <v>0</v>
      </c>
      <c r="AE83" s="47">
        <f t="shared" si="0"/>
        <v>0</v>
      </c>
      <c r="AF83" s="47">
        <f t="shared" si="0"/>
        <v>0</v>
      </c>
      <c r="AG83" s="47">
        <f t="shared" si="0"/>
        <v>0</v>
      </c>
      <c r="AH83" s="47">
        <f t="shared" si="0"/>
        <v>0</v>
      </c>
      <c r="AI83" s="47">
        <f t="shared" si="0"/>
        <v>0</v>
      </c>
      <c r="AJ83" s="47">
        <f t="shared" si="0"/>
        <v>0</v>
      </c>
      <c r="AK83" s="47">
        <f t="shared" si="0"/>
        <v>0</v>
      </c>
      <c r="AL83" s="47">
        <f t="shared" si="0"/>
        <v>0</v>
      </c>
      <c r="AM83" s="47">
        <f t="shared" si="0"/>
        <v>0</v>
      </c>
      <c r="AN83" s="47">
        <f t="shared" si="0"/>
        <v>0</v>
      </c>
      <c r="AO83" s="47">
        <f t="shared" si="0"/>
        <v>0</v>
      </c>
      <c r="AP83" s="47">
        <f t="shared" si="0"/>
        <v>0</v>
      </c>
      <c r="AQ83" s="47">
        <f t="shared" si="0"/>
        <v>0</v>
      </c>
      <c r="AR83" s="47">
        <f t="shared" si="0"/>
        <v>0</v>
      </c>
      <c r="AS83" s="47">
        <f t="shared" si="0"/>
        <v>0</v>
      </c>
      <c r="AT83" s="47">
        <f t="shared" si="0"/>
        <v>0</v>
      </c>
    </row>
    <row r="84" spans="10:47" x14ac:dyDescent="0.25">
      <c r="K84" s="50"/>
      <c r="L84" s="47"/>
      <c r="M84" s="47"/>
      <c r="N84" s="47"/>
    </row>
    <row r="85" spans="10:47" x14ac:dyDescent="0.25">
      <c r="K85" s="48"/>
      <c r="L85" s="47"/>
      <c r="M85" s="47"/>
      <c r="N85" s="47"/>
    </row>
    <row r="86" spans="10:47" x14ac:dyDescent="0.25">
      <c r="K86" s="49"/>
      <c r="L86" s="47"/>
      <c r="M86" s="47"/>
      <c r="N86" s="47"/>
    </row>
    <row r="87" spans="10:47" x14ac:dyDescent="0.25">
      <c r="K87" s="49"/>
    </row>
  </sheetData>
  <mergeCells count="163">
    <mergeCell ref="E80:F80"/>
    <mergeCell ref="AU10:AX12"/>
    <mergeCell ref="AU42:AX45"/>
    <mergeCell ref="AU73:AU74"/>
    <mergeCell ref="O75:P75"/>
    <mergeCell ref="Q75:R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H73:AI74"/>
    <mergeCell ref="AJ73:AK74"/>
    <mergeCell ref="AL73:AM74"/>
    <mergeCell ref="AN73:AO74"/>
    <mergeCell ref="AP73:AQ74"/>
    <mergeCell ref="X73:Y74"/>
    <mergeCell ref="Z73:AA74"/>
    <mergeCell ref="AD73:AE74"/>
    <mergeCell ref="Q71:R72"/>
    <mergeCell ref="S71:T72"/>
    <mergeCell ref="U71:U72"/>
    <mergeCell ref="AR75:AS75"/>
    <mergeCell ref="AR73:AS74"/>
    <mergeCell ref="AT73:AT74"/>
    <mergeCell ref="L42:L49"/>
    <mergeCell ref="AF73:AG74"/>
    <mergeCell ref="M71:M79"/>
    <mergeCell ref="O73:P74"/>
    <mergeCell ref="Q73:R74"/>
    <mergeCell ref="S73:T74"/>
    <mergeCell ref="U73:U74"/>
    <mergeCell ref="V73:W74"/>
    <mergeCell ref="N71:N79"/>
    <mergeCell ref="O71:P72"/>
    <mergeCell ref="AB73:AC74"/>
    <mergeCell ref="A66:N66"/>
    <mergeCell ref="A71:A78"/>
    <mergeCell ref="A59:N59"/>
    <mergeCell ref="A55:A58"/>
    <mergeCell ref="B55:B56"/>
    <mergeCell ref="C55:C56"/>
    <mergeCell ref="A70:N70"/>
    <mergeCell ref="K71:K79"/>
    <mergeCell ref="A41:N41"/>
    <mergeCell ref="A69:N69"/>
    <mergeCell ref="K60:K65"/>
    <mergeCell ref="L60:L65"/>
    <mergeCell ref="M60:M65"/>
    <mergeCell ref="A42:A43"/>
    <mergeCell ref="J42:J49"/>
    <mergeCell ref="K42:K49"/>
    <mergeCell ref="J71:J79"/>
    <mergeCell ref="L71:L79"/>
    <mergeCell ref="B57:B58"/>
    <mergeCell ref="K67:K68"/>
    <mergeCell ref="L67:L68"/>
    <mergeCell ref="M67:M68"/>
    <mergeCell ref="N67:N68"/>
    <mergeCell ref="J67:J68"/>
    <mergeCell ref="C57:C58"/>
    <mergeCell ref="A67:A68"/>
    <mergeCell ref="B67:B68"/>
    <mergeCell ref="C67:C68"/>
    <mergeCell ref="AU71:A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V71:AS71"/>
    <mergeCell ref="AT71:AT72"/>
    <mergeCell ref="A8:N8"/>
    <mergeCell ref="J1:M1"/>
    <mergeCell ref="J2:L2"/>
    <mergeCell ref="A4:M4"/>
    <mergeCell ref="A6:A7"/>
    <mergeCell ref="E6:I6"/>
    <mergeCell ref="J6:N6"/>
    <mergeCell ref="B6:B7"/>
    <mergeCell ref="C6:C7"/>
    <mergeCell ref="D6:D7"/>
    <mergeCell ref="I3:N3"/>
    <mergeCell ref="A9:N9"/>
    <mergeCell ref="A15:N15"/>
    <mergeCell ref="A13:N13"/>
    <mergeCell ref="A21:N21"/>
    <mergeCell ref="J10:J12"/>
    <mergeCell ref="K10:K12"/>
    <mergeCell ref="L10:L12"/>
    <mergeCell ref="M10:M12"/>
    <mergeCell ref="N10:N12"/>
    <mergeCell ref="J16:J19"/>
    <mergeCell ref="K16:K19"/>
    <mergeCell ref="E14:I14"/>
    <mergeCell ref="L16:L19"/>
    <mergeCell ref="M16:M19"/>
    <mergeCell ref="N16:N19"/>
    <mergeCell ref="A31:N31"/>
    <mergeCell ref="K51:K58"/>
    <mergeCell ref="N60:N65"/>
    <mergeCell ref="M42:M49"/>
    <mergeCell ref="N42:N49"/>
    <mergeCell ref="L51:L58"/>
    <mergeCell ref="M51:M58"/>
    <mergeCell ref="N51:N58"/>
    <mergeCell ref="A64:A65"/>
    <mergeCell ref="J60:J65"/>
    <mergeCell ref="J51:J58"/>
    <mergeCell ref="A50:N50"/>
    <mergeCell ref="M32:M40"/>
    <mergeCell ref="A32:A33"/>
    <mergeCell ref="A53:A54"/>
    <mergeCell ref="A60:A61"/>
    <mergeCell ref="K32:K40"/>
    <mergeCell ref="L32:L40"/>
    <mergeCell ref="N32:N40"/>
    <mergeCell ref="J32:J40"/>
    <mergeCell ref="A35:A36"/>
    <mergeCell ref="B35:B36"/>
    <mergeCell ref="C35:C36"/>
    <mergeCell ref="A37:A40"/>
    <mergeCell ref="AU19:BF19"/>
    <mergeCell ref="A25:A26"/>
    <mergeCell ref="B25:B26"/>
    <mergeCell ref="C25:C26"/>
    <mergeCell ref="A27:A30"/>
    <mergeCell ref="B27:B28"/>
    <mergeCell ref="C27:C28"/>
    <mergeCell ref="B29:B30"/>
    <mergeCell ref="C29:C30"/>
    <mergeCell ref="A20:N20"/>
    <mergeCell ref="A22:A23"/>
    <mergeCell ref="J22:J30"/>
    <mergeCell ref="K22:K30"/>
    <mergeCell ref="L22:L30"/>
    <mergeCell ref="M22:M30"/>
    <mergeCell ref="N22:N30"/>
    <mergeCell ref="B37:B38"/>
    <mergeCell ref="C37:C38"/>
    <mergeCell ref="B39:B40"/>
    <mergeCell ref="C39:C40"/>
    <mergeCell ref="A44:A45"/>
    <mergeCell ref="B44:B45"/>
    <mergeCell ref="C44:C45"/>
    <mergeCell ref="A46:A49"/>
    <mergeCell ref="B46:B47"/>
    <mergeCell ref="C46:C47"/>
    <mergeCell ref="B48:B49"/>
    <mergeCell ref="C48:C49"/>
  </mergeCells>
  <printOptions horizontalCentered="1"/>
  <pageMargins left="0.31496062992125984" right="0.19685039370078741" top="0.19685039370078741" bottom="0.19685039370078741" header="0.31496062992125984" footer="0"/>
  <pageSetup paperSize="9" scale="53" fitToHeight="0" orientation="landscape" r:id="rId1"/>
  <rowBreaks count="3" manualBreakCount="3">
    <brk id="19" max="30" man="1"/>
    <brk id="40" max="30" man="1"/>
    <brk id="58" max="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40625" defaultRowHeight="18.75" x14ac:dyDescent="0.25"/>
  <cols>
    <col min="1" max="1" width="28" style="1" customWidth="1"/>
    <col min="2" max="2" width="33.5703125" style="1" customWidth="1"/>
    <col min="3" max="3" width="39.140625" style="1" customWidth="1"/>
    <col min="4" max="6" width="14.140625" style="10" customWidth="1"/>
    <col min="7" max="7" width="16.140625" style="10" customWidth="1"/>
    <col min="8" max="8" width="13.42578125" style="10" customWidth="1"/>
    <col min="9" max="9" width="13.85546875" style="10" bestFit="1" customWidth="1"/>
    <col min="10" max="10" width="70.7109375" style="10" hidden="1" customWidth="1"/>
    <col min="11" max="11" width="0.85546875" style="10" hidden="1" customWidth="1"/>
    <col min="12" max="13" width="9.140625" style="10" hidden="1" customWidth="1"/>
    <col min="14" max="14" width="18.7109375" style="10" hidden="1" customWidth="1"/>
    <col min="15" max="15" width="0" style="10" hidden="1" customWidth="1"/>
    <col min="16" max="16" width="25.7109375" style="10" hidden="1" customWidth="1"/>
    <col min="17" max="17" width="9.7109375" style="10" hidden="1" customWidth="1"/>
    <col min="18" max="40" width="0" style="10" hidden="1" customWidth="1"/>
    <col min="41" max="41" width="22.7109375" style="10" customWidth="1"/>
    <col min="42" max="42" width="14.140625" style="10" customWidth="1"/>
    <col min="43" max="16384" width="9.140625" style="10"/>
  </cols>
  <sheetData>
    <row r="1" spans="1:42" x14ac:dyDescent="0.25">
      <c r="G1" s="119"/>
      <c r="H1" s="119"/>
      <c r="I1" s="119"/>
    </row>
    <row r="2" spans="1:42" ht="90" customHeight="1" x14ac:dyDescent="0.25">
      <c r="G2" s="91" t="s">
        <v>54</v>
      </c>
      <c r="H2" s="91"/>
      <c r="I2" s="91"/>
    </row>
    <row r="3" spans="1:42" x14ac:dyDescent="0.25">
      <c r="G3" s="92"/>
      <c r="H3" s="92"/>
      <c r="I3" s="92"/>
    </row>
    <row r="4" spans="1:42" x14ac:dyDescent="0.25">
      <c r="G4" s="120"/>
      <c r="H4" s="120"/>
      <c r="I4" s="120"/>
    </row>
    <row r="5" spans="1:42" s="3" customFormat="1" x14ac:dyDescent="0.3">
      <c r="A5" s="2"/>
      <c r="B5" s="2"/>
      <c r="C5" s="2"/>
      <c r="D5" s="10"/>
      <c r="E5" s="10"/>
      <c r="F5" s="10"/>
      <c r="G5" s="121"/>
      <c r="H5" s="121"/>
      <c r="I5" s="121"/>
    </row>
    <row r="6" spans="1:42" ht="39.75" customHeight="1" x14ac:dyDescent="0.25">
      <c r="A6" s="122" t="s">
        <v>59</v>
      </c>
      <c r="B6" s="122"/>
      <c r="C6" s="122"/>
      <c r="D6" s="122"/>
      <c r="E6" s="122"/>
      <c r="F6" s="122"/>
      <c r="G6" s="122"/>
      <c r="H6" s="122"/>
      <c r="I6" s="122"/>
    </row>
    <row r="7" spans="1:42" ht="30" customHeight="1" x14ac:dyDescent="0.25">
      <c r="A7" s="118" t="s">
        <v>6</v>
      </c>
      <c r="B7" s="118" t="s">
        <v>3</v>
      </c>
      <c r="C7" s="118" t="s">
        <v>5</v>
      </c>
      <c r="D7" s="96" t="s">
        <v>61</v>
      </c>
      <c r="E7" s="96"/>
      <c r="F7" s="96"/>
      <c r="G7" s="96" t="s">
        <v>62</v>
      </c>
      <c r="H7" s="96"/>
      <c r="I7" s="96"/>
    </row>
    <row r="8" spans="1:42" s="11" customFormat="1" ht="32.25" customHeight="1" x14ac:dyDescent="0.25">
      <c r="A8" s="118"/>
      <c r="B8" s="118"/>
      <c r="C8" s="118"/>
      <c r="D8" s="96" t="s">
        <v>60</v>
      </c>
      <c r="E8" s="96"/>
      <c r="F8" s="96"/>
      <c r="G8" s="96"/>
      <c r="H8" s="96"/>
      <c r="I8" s="96"/>
    </row>
    <row r="9" spans="1:42" ht="37.5" x14ac:dyDescent="0.25">
      <c r="A9" s="118"/>
      <c r="B9" s="118"/>
      <c r="C9" s="118"/>
      <c r="D9" s="17" t="s">
        <v>0</v>
      </c>
      <c r="E9" s="17" t="s">
        <v>1</v>
      </c>
      <c r="F9" s="17" t="s">
        <v>2</v>
      </c>
      <c r="G9" s="17" t="s">
        <v>0</v>
      </c>
      <c r="H9" s="17" t="s">
        <v>1</v>
      </c>
      <c r="I9" s="17" t="s">
        <v>2</v>
      </c>
    </row>
    <row r="10" spans="1:42" ht="27" customHeight="1" x14ac:dyDescent="0.25">
      <c r="A10" s="116" t="s">
        <v>14</v>
      </c>
      <c r="B10" s="116"/>
      <c r="C10" s="116"/>
      <c r="D10" s="116"/>
      <c r="E10" s="116"/>
      <c r="F10" s="116"/>
      <c r="G10" s="116"/>
      <c r="H10" s="116"/>
      <c r="I10" s="116"/>
    </row>
    <row r="11" spans="1:42" ht="18.75" customHeight="1" x14ac:dyDescent="0.25">
      <c r="A11" s="87" t="s">
        <v>15</v>
      </c>
      <c r="B11" s="87"/>
      <c r="C11" s="87"/>
      <c r="D11" s="87"/>
      <c r="E11" s="87"/>
      <c r="F11" s="87"/>
      <c r="G11" s="87"/>
      <c r="H11" s="87"/>
      <c r="I11" s="87"/>
    </row>
    <row r="12" spans="1:42" x14ac:dyDescent="0.25">
      <c r="A12" s="117" t="s">
        <v>25</v>
      </c>
      <c r="B12" s="12" t="s">
        <v>46</v>
      </c>
      <c r="C12" s="19" t="s">
        <v>56</v>
      </c>
      <c r="D12" s="15">
        <v>114</v>
      </c>
      <c r="E12" s="15">
        <v>158</v>
      </c>
      <c r="F12" s="15">
        <v>201</v>
      </c>
      <c r="G12" s="15">
        <v>141</v>
      </c>
      <c r="H12" s="15">
        <v>176</v>
      </c>
      <c r="I12" s="15">
        <v>221</v>
      </c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</row>
    <row r="13" spans="1:42" ht="36" customHeight="1" x14ac:dyDescent="0.25">
      <c r="A13" s="117"/>
      <c r="B13" s="13" t="s">
        <v>47</v>
      </c>
      <c r="C13" s="19" t="s">
        <v>56</v>
      </c>
      <c r="D13" s="16">
        <v>94</v>
      </c>
      <c r="E13" s="16">
        <v>123</v>
      </c>
      <c r="F13" s="16">
        <v>160</v>
      </c>
      <c r="G13" s="16">
        <v>107</v>
      </c>
      <c r="H13" s="16">
        <v>141</v>
      </c>
      <c r="I13" s="16">
        <v>172</v>
      </c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</row>
    <row r="14" spans="1:42" x14ac:dyDescent="0.25">
      <c r="A14" s="117"/>
      <c r="B14" s="13" t="s">
        <v>48</v>
      </c>
      <c r="C14" s="19" t="s">
        <v>56</v>
      </c>
      <c r="D14" s="18">
        <v>116</v>
      </c>
      <c r="E14" s="18">
        <v>150</v>
      </c>
      <c r="F14" s="18">
        <v>175</v>
      </c>
      <c r="G14" s="18">
        <v>131</v>
      </c>
      <c r="H14" s="18">
        <v>155</v>
      </c>
      <c r="I14" s="18">
        <v>184</v>
      </c>
      <c r="J14" s="127"/>
      <c r="K14" s="127"/>
      <c r="L14" s="123"/>
      <c r="M14" s="123"/>
      <c r="N14" s="123"/>
      <c r="O14" s="123"/>
      <c r="P14" s="128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4"/>
      <c r="AP14" s="124"/>
    </row>
    <row r="15" spans="1:42" x14ac:dyDescent="0.25">
      <c r="A15" s="117"/>
      <c r="B15" s="13" t="s">
        <v>49</v>
      </c>
      <c r="C15" s="19" t="s">
        <v>56</v>
      </c>
      <c r="D15" s="18">
        <v>132</v>
      </c>
      <c r="E15" s="18">
        <v>179</v>
      </c>
      <c r="F15" s="18">
        <v>210</v>
      </c>
      <c r="G15" s="18">
        <v>154</v>
      </c>
      <c r="H15" s="18">
        <v>184</v>
      </c>
      <c r="I15" s="18">
        <v>216</v>
      </c>
      <c r="J15" s="127"/>
      <c r="K15" s="127"/>
      <c r="L15" s="123"/>
      <c r="M15" s="123"/>
      <c r="N15" s="123"/>
      <c r="O15" s="123"/>
      <c r="P15" s="128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4"/>
      <c r="AP15" s="124"/>
    </row>
    <row r="16" spans="1:42" ht="37.5" x14ac:dyDescent="0.25">
      <c r="A16" s="117"/>
      <c r="B16" s="13" t="s">
        <v>50</v>
      </c>
      <c r="C16" s="19" t="s">
        <v>56</v>
      </c>
      <c r="D16" s="18">
        <v>156</v>
      </c>
      <c r="E16" s="18">
        <v>189</v>
      </c>
      <c r="F16" s="18">
        <v>204</v>
      </c>
      <c r="G16" s="18">
        <v>177</v>
      </c>
      <c r="H16" s="18">
        <v>208</v>
      </c>
      <c r="I16" s="18">
        <v>218</v>
      </c>
      <c r="J16" s="126"/>
      <c r="K16" s="126"/>
      <c r="L16" s="123"/>
      <c r="M16" s="123"/>
      <c r="N16" s="8"/>
      <c r="O16" s="8"/>
      <c r="P16" s="9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9"/>
      <c r="AF16" s="129"/>
      <c r="AG16" s="125"/>
      <c r="AH16" s="125"/>
      <c r="AI16" s="125"/>
      <c r="AJ16" s="125"/>
      <c r="AK16" s="125"/>
      <c r="AL16" s="125"/>
      <c r="AM16" s="125"/>
      <c r="AN16" s="125"/>
      <c r="AO16" s="9"/>
      <c r="AP16" s="9"/>
    </row>
    <row r="17" spans="1:13" ht="20.25" x14ac:dyDescent="0.25">
      <c r="A17" s="117"/>
      <c r="B17" s="14" t="s">
        <v>51</v>
      </c>
      <c r="C17" s="19" t="s">
        <v>56</v>
      </c>
      <c r="D17" s="18">
        <v>217</v>
      </c>
      <c r="E17" s="18">
        <v>263</v>
      </c>
      <c r="F17" s="18">
        <v>292</v>
      </c>
      <c r="G17" s="18">
        <v>274</v>
      </c>
      <c r="H17" s="18">
        <v>319</v>
      </c>
      <c r="I17" s="18">
        <v>336</v>
      </c>
      <c r="J17" s="5"/>
      <c r="K17" s="6"/>
      <c r="L17" s="6"/>
      <c r="M17" s="6"/>
    </row>
    <row r="18" spans="1:13" ht="20.25" x14ac:dyDescent="0.25">
      <c r="A18" s="117"/>
      <c r="B18" s="14" t="s">
        <v>52</v>
      </c>
      <c r="C18" s="19" t="s">
        <v>56</v>
      </c>
      <c r="D18" s="18">
        <v>152</v>
      </c>
      <c r="E18" s="18">
        <v>185</v>
      </c>
      <c r="F18" s="18">
        <v>207</v>
      </c>
      <c r="G18" s="18">
        <v>155</v>
      </c>
      <c r="H18" s="18">
        <v>171</v>
      </c>
      <c r="I18" s="18">
        <v>191</v>
      </c>
      <c r="J18" s="7"/>
      <c r="K18" s="6"/>
      <c r="L18" s="6"/>
      <c r="M18" s="6"/>
    </row>
    <row r="19" spans="1:13" ht="37.5" x14ac:dyDescent="0.25">
      <c r="A19" s="117"/>
      <c r="B19" s="14" t="s">
        <v>53</v>
      </c>
      <c r="C19" s="19" t="s">
        <v>56</v>
      </c>
      <c r="D19" s="18">
        <v>6</v>
      </c>
      <c r="E19" s="18">
        <v>9</v>
      </c>
      <c r="F19" s="18">
        <v>12</v>
      </c>
      <c r="G19" s="18">
        <v>9</v>
      </c>
      <c r="H19" s="18">
        <v>12</v>
      </c>
      <c r="I19" s="18">
        <v>20</v>
      </c>
      <c r="J19" s="4"/>
      <c r="K19" s="6"/>
      <c r="L19" s="6"/>
      <c r="M19" s="6"/>
    </row>
    <row r="20" spans="1:13" ht="93.75" x14ac:dyDescent="0.25">
      <c r="A20" s="19" t="s">
        <v>26</v>
      </c>
      <c r="B20" s="19" t="s">
        <v>45</v>
      </c>
      <c r="C20" s="19" t="s">
        <v>57</v>
      </c>
      <c r="D20" s="18">
        <v>405478</v>
      </c>
      <c r="E20" s="18">
        <v>335940</v>
      </c>
      <c r="F20" s="18">
        <v>282424</v>
      </c>
      <c r="G20" s="18">
        <v>363206</v>
      </c>
      <c r="H20" s="18">
        <v>300097</v>
      </c>
      <c r="I20" s="18">
        <v>238188</v>
      </c>
      <c r="J20" s="5"/>
      <c r="K20" s="6"/>
      <c r="L20" s="6"/>
      <c r="M20" s="6"/>
    </row>
  </sheetData>
  <mergeCells count="66"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  <mergeCell ref="J14:K15"/>
    <mergeCell ref="L14:M15"/>
    <mergeCell ref="N14:O15"/>
    <mergeCell ref="P14:P15"/>
    <mergeCell ref="Q14:R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P12:P13"/>
    <mergeCell ref="Q12:AN12"/>
    <mergeCell ref="AO12:AO13"/>
    <mergeCell ref="AI13:AJ13"/>
    <mergeCell ref="AK13:AL13"/>
    <mergeCell ref="AM13:AN13"/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5</vt:lpstr>
      <vt:lpstr>Приложение 5 (2)</vt:lpstr>
      <vt:lpstr>'Приложение 5'!Заголовки_для_печати</vt:lpstr>
      <vt:lpstr>'Приложение 5 (2)'!Заголовки_для_печати</vt:lpstr>
      <vt:lpstr>'Приложение 5'!Область_печати</vt:lpstr>
      <vt:lpstr>'Приложение 5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Мандрикова Лариса Юрьевна</cp:lastModifiedBy>
  <cp:lastPrinted>2018-11-13T08:14:03Z</cp:lastPrinted>
  <dcterms:created xsi:type="dcterms:W3CDTF">2016-10-07T02:27:41Z</dcterms:created>
  <dcterms:modified xsi:type="dcterms:W3CDTF">2018-12-12T05:15:16Z</dcterms:modified>
</cp:coreProperties>
</file>